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0055" windowHeight="12300" activeTab="1"/>
  </bookViews>
  <sheets>
    <sheet name="Приложение 9" sheetId="1" r:id="rId1"/>
    <sheet name="Приложение 10" sheetId="3" r:id="rId2"/>
  </sheets>
  <definedNames>
    <definedName name="_xlnm._FilterDatabase" localSheetId="1" hidden="1">'Приложение 10'!$D$12:$D$18</definedName>
    <definedName name="_xlnm._FilterDatabase" localSheetId="0" hidden="1">'Приложение 9'!$D$12:$D$192</definedName>
  </definedNames>
  <calcPr calcId="125725" refMode="R1C1"/>
</workbook>
</file>

<file path=xl/calcChain.xml><?xml version="1.0" encoding="utf-8"?>
<calcChain xmlns="http://schemas.openxmlformats.org/spreadsheetml/2006/main">
  <c r="F17" i="3"/>
  <c r="F16"/>
  <c r="F15"/>
  <c r="F14"/>
  <c r="F13" s="1"/>
  <c r="G17"/>
  <c r="G16"/>
  <c r="G15"/>
  <c r="G14" s="1"/>
  <c r="G13" s="1"/>
  <c r="F23"/>
  <c r="F22" s="1"/>
  <c r="F21" s="1"/>
  <c r="F20" s="1"/>
  <c r="F19" s="1"/>
  <c r="G23"/>
  <c r="F25"/>
  <c r="G25"/>
  <c r="F31"/>
  <c r="F30"/>
  <c r="F29" s="1"/>
  <c r="F28" s="1"/>
  <c r="F27" s="1"/>
  <c r="G31"/>
  <c r="G30" s="1"/>
  <c r="G29" s="1"/>
  <c r="G28" s="1"/>
  <c r="G27" s="1"/>
  <c r="F37"/>
  <c r="F36"/>
  <c r="F35"/>
  <c r="G37"/>
  <c r="G36" s="1"/>
  <c r="G35" s="1"/>
  <c r="F40"/>
  <c r="G40"/>
  <c r="F44"/>
  <c r="G44"/>
  <c r="F46"/>
  <c r="G46"/>
  <c r="F49"/>
  <c r="F48"/>
  <c r="G49"/>
  <c r="G48" s="1"/>
  <c r="F53"/>
  <c r="F52" s="1"/>
  <c r="F51" s="1"/>
  <c r="G53"/>
  <c r="G52" s="1"/>
  <c r="G51" s="1"/>
  <c r="F59"/>
  <c r="F58" s="1"/>
  <c r="F57" s="1"/>
  <c r="F56" s="1"/>
  <c r="F55" s="1"/>
  <c r="G59"/>
  <c r="G58"/>
  <c r="G57"/>
  <c r="F63"/>
  <c r="F62"/>
  <c r="F61"/>
  <c r="G63"/>
  <c r="G62" s="1"/>
  <c r="G61" s="1"/>
  <c r="G56" s="1"/>
  <c r="G55" s="1"/>
  <c r="F70"/>
  <c r="F69" s="1"/>
  <c r="F68" s="1"/>
  <c r="F67" s="1"/>
  <c r="F66" s="1"/>
  <c r="G70"/>
  <c r="G69"/>
  <c r="F73"/>
  <c r="F72" s="1"/>
  <c r="G73"/>
  <c r="G72" s="1"/>
  <c r="G68" s="1"/>
  <c r="G67" s="1"/>
  <c r="G66" s="1"/>
  <c r="F79"/>
  <c r="F78"/>
  <c r="F77" s="1"/>
  <c r="F76" s="1"/>
  <c r="F75" s="1"/>
  <c r="G79"/>
  <c r="G78" s="1"/>
  <c r="G77" s="1"/>
  <c r="G76" s="1"/>
  <c r="G75" s="1"/>
  <c r="F85"/>
  <c r="F84" s="1"/>
  <c r="F83" s="1"/>
  <c r="G85"/>
  <c r="G84" s="1"/>
  <c r="G83" s="1"/>
  <c r="F91"/>
  <c r="F90"/>
  <c r="F89" s="1"/>
  <c r="F88" s="1"/>
  <c r="F87" s="1"/>
  <c r="G91"/>
  <c r="G90" s="1"/>
  <c r="G89" s="1"/>
  <c r="G88" s="1"/>
  <c r="G87" s="1"/>
  <c r="F98"/>
  <c r="G98"/>
  <c r="F100"/>
  <c r="G100"/>
  <c r="G97" s="1"/>
  <c r="G96" s="1"/>
  <c r="G95" s="1"/>
  <c r="G94" s="1"/>
  <c r="F102"/>
  <c r="F103"/>
  <c r="F109"/>
  <c r="G109"/>
  <c r="G108" s="1"/>
  <c r="G107" s="1"/>
  <c r="G106" s="1"/>
  <c r="G105" s="1"/>
  <c r="F111"/>
  <c r="G111"/>
  <c r="F114"/>
  <c r="F113"/>
  <c r="G114"/>
  <c r="G113" s="1"/>
  <c r="F124"/>
  <c r="F123" s="1"/>
  <c r="F122" s="1"/>
  <c r="F121" s="1"/>
  <c r="G124"/>
  <c r="G123"/>
  <c r="G122" s="1"/>
  <c r="G121" s="1"/>
  <c r="F129"/>
  <c r="F128" s="1"/>
  <c r="F127" s="1"/>
  <c r="G129"/>
  <c r="G128"/>
  <c r="G127"/>
  <c r="F136"/>
  <c r="F135" s="1"/>
  <c r="G136"/>
  <c r="G135"/>
  <c r="F141"/>
  <c r="F140" s="1"/>
  <c r="F139" s="1"/>
  <c r="G141"/>
  <c r="G140" s="1"/>
  <c r="G139" s="1"/>
  <c r="G126" s="1"/>
  <c r="F145"/>
  <c r="F144" s="1"/>
  <c r="F143" s="1"/>
  <c r="G145"/>
  <c r="G144"/>
  <c r="G143"/>
  <c r="F151"/>
  <c r="F152"/>
  <c r="F150"/>
  <c r="F149"/>
  <c r="G152"/>
  <c r="G151" s="1"/>
  <c r="F159"/>
  <c r="F156"/>
  <c r="F155"/>
  <c r="G159"/>
  <c r="G156"/>
  <c r="G155"/>
  <c r="G154" s="1"/>
  <c r="F163"/>
  <c r="F162" s="1"/>
  <c r="F161" s="1"/>
  <c r="F154" s="1"/>
  <c r="G163"/>
  <c r="G162" s="1"/>
  <c r="G161" s="1"/>
  <c r="F166"/>
  <c r="G166"/>
  <c r="F168"/>
  <c r="G168"/>
  <c r="F175"/>
  <c r="F174" s="1"/>
  <c r="G175"/>
  <c r="G174" s="1"/>
  <c r="F182"/>
  <c r="F181" s="1"/>
  <c r="F180" s="1"/>
  <c r="F179" s="1"/>
  <c r="F178" s="1"/>
  <c r="F177" s="1"/>
  <c r="G182"/>
  <c r="G181"/>
  <c r="G180"/>
  <c r="G179" s="1"/>
  <c r="G178" s="1"/>
  <c r="G177" s="1"/>
  <c r="F108"/>
  <c r="F107" s="1"/>
  <c r="F106" s="1"/>
  <c r="F105" s="1"/>
  <c r="F43"/>
  <c r="G22"/>
  <c r="G21"/>
  <c r="G20" s="1"/>
  <c r="G19" s="1"/>
  <c r="F97"/>
  <c r="F96"/>
  <c r="F95" s="1"/>
  <c r="F94" s="1"/>
  <c r="G43"/>
  <c r="F34"/>
  <c r="F33" s="1"/>
  <c r="G150"/>
  <c r="G149" s="1"/>
  <c r="F154" i="1"/>
  <c r="F153" s="1"/>
  <c r="F149" s="1"/>
  <c r="F66"/>
  <c r="F65" s="1"/>
  <c r="F64" s="1"/>
  <c r="F63" s="1"/>
  <c r="F62" s="1"/>
  <c r="F108"/>
  <c r="F107" s="1"/>
  <c r="F158"/>
  <c r="F46"/>
  <c r="F37"/>
  <c r="F36" s="1"/>
  <c r="F35" s="1"/>
  <c r="F34" s="1"/>
  <c r="F33" s="1"/>
  <c r="F160"/>
  <c r="F157" s="1"/>
  <c r="F156" s="1"/>
  <c r="F123"/>
  <c r="F122"/>
  <c r="F121" s="1"/>
  <c r="F183"/>
  <c r="F182" s="1"/>
  <c r="F181" s="1"/>
  <c r="F180" s="1"/>
  <c r="F179" s="1"/>
  <c r="F178" s="1"/>
  <c r="F88"/>
  <c r="F87"/>
  <c r="F86" s="1"/>
  <c r="F85" s="1"/>
  <c r="F84" s="1"/>
  <c r="F164"/>
  <c r="F163" s="1"/>
  <c r="F162" s="1"/>
  <c r="F59"/>
  <c r="F58" s="1"/>
  <c r="F57" s="1"/>
  <c r="F151"/>
  <c r="F190"/>
  <c r="F189" s="1"/>
  <c r="F167"/>
  <c r="F81"/>
  <c r="F80"/>
  <c r="F79"/>
  <c r="F77" s="1"/>
  <c r="F49"/>
  <c r="F48"/>
  <c r="F188"/>
  <c r="F187" s="1"/>
  <c r="F118"/>
  <c r="F135"/>
  <c r="F134" s="1"/>
  <c r="F133" s="1"/>
  <c r="F130"/>
  <c r="F129" s="1"/>
  <c r="F97"/>
  <c r="F150"/>
  <c r="F95"/>
  <c r="F93" s="1"/>
  <c r="F92" s="1"/>
  <c r="F91" s="1"/>
  <c r="F169"/>
  <c r="F139"/>
  <c r="F138" s="1"/>
  <c r="F137" s="1"/>
  <c r="F103"/>
  <c r="F176"/>
  <c r="F175"/>
  <c r="F173" s="1"/>
  <c r="F172" s="1"/>
  <c r="F171" s="1"/>
  <c r="F186"/>
  <c r="F185" s="1"/>
  <c r="F146"/>
  <c r="F145" s="1"/>
  <c r="F105"/>
  <c r="F75"/>
  <c r="F74"/>
  <c r="F73" s="1"/>
  <c r="F72" s="1"/>
  <c r="F71" s="1"/>
  <c r="F69"/>
  <c r="F55"/>
  <c r="F54" s="1"/>
  <c r="F53" s="1"/>
  <c r="F52" s="1"/>
  <c r="F51" s="1"/>
  <c r="F44"/>
  <c r="F43"/>
  <c r="F40"/>
  <c r="F25"/>
  <c r="F23"/>
  <c r="F31"/>
  <c r="F30" s="1"/>
  <c r="F29" s="1"/>
  <c r="F28" s="1"/>
  <c r="F27" s="1"/>
  <c r="F17"/>
  <c r="F16" s="1"/>
  <c r="F15" s="1"/>
  <c r="F14" s="1"/>
  <c r="F13" s="1"/>
  <c r="F22"/>
  <c r="F21" s="1"/>
  <c r="F20" s="1"/>
  <c r="F19" s="1"/>
  <c r="F117"/>
  <c r="F116" s="1"/>
  <c r="F115" s="1"/>
  <c r="F68"/>
  <c r="F144"/>
  <c r="F143" s="1"/>
  <c r="F172" i="3" l="1"/>
  <c r="F171" s="1"/>
  <c r="F170" s="1"/>
  <c r="F173"/>
  <c r="F61" i="1"/>
  <c r="G173" i="3"/>
  <c r="G172"/>
  <c r="G171" s="1"/>
  <c r="G170" s="1"/>
  <c r="F82"/>
  <c r="F81"/>
  <c r="F65"/>
  <c r="G34"/>
  <c r="G33" s="1"/>
  <c r="G12" s="1"/>
  <c r="G81"/>
  <c r="G65" s="1"/>
  <c r="G82"/>
  <c r="F12" i="1"/>
  <c r="G148" i="3"/>
  <c r="G147" s="1"/>
  <c r="G184" s="1"/>
  <c r="F148"/>
  <c r="F147" s="1"/>
  <c r="G116"/>
  <c r="G93" s="1"/>
  <c r="F126"/>
  <c r="F116" s="1"/>
  <c r="F93" s="1"/>
  <c r="F184" s="1"/>
  <c r="F102" i="1"/>
  <c r="F101" s="1"/>
  <c r="F100" s="1"/>
  <c r="F99" s="1"/>
  <c r="F90"/>
  <c r="F120"/>
  <c r="F110" s="1"/>
  <c r="F148"/>
  <c r="F142" s="1"/>
  <c r="F141" s="1"/>
  <c r="F12" i="3"/>
  <c r="F94" i="1"/>
  <c r="F78"/>
  <c r="F192" l="1"/>
</calcChain>
</file>

<file path=xl/sharedStrings.xml><?xml version="1.0" encoding="utf-8"?>
<sst xmlns="http://schemas.openxmlformats.org/spreadsheetml/2006/main" count="1331" uniqueCount="206">
  <si>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</si>
  <si>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</si>
  <si>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</si>
  <si>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</si>
  <si>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</si>
  <si>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</si>
  <si>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</si>
  <si>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</si>
  <si>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</si>
  <si>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</si>
  <si>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</si>
  <si>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</si>
  <si>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</si>
  <si>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</si>
  <si>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</si>
  <si>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</si>
  <si>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</si>
  <si>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</si>
  <si>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</si>
  <si>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</si>
  <si>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</si>
  <si>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</si>
  <si>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</si>
  <si>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</si>
  <si>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</si>
  <si>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</si>
  <si>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</si>
  <si>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</si>
  <si>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</si>
  <si>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</si>
  <si>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</si>
  <si>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</si>
  <si>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</si>
  <si>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</si>
  <si>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</si>
  <si>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</si>
  <si>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</si>
  <si>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</si>
  <si>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</si>
  <si>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</si>
  <si>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</si>
  <si>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</si>
  <si>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</si>
  <si>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</si>
  <si>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</si>
  <si>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</si>
  <si>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</si>
  <si>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</si>
  <si>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</si>
  <si>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</si>
  <si>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</si>
  <si>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</si>
  <si>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1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</si>
  <si>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</si>
  <si>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</si>
  <si>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</si>
  <si>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</si>
  <si>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</si>
  <si>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</si>
  <si>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</si>
  <si>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</si>
  <si>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</si>
  <si>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</si>
  <si>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</si>
  <si>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</si>
  <si>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</si>
  <si>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</si>
  <si>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</si>
  <si>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</si>
  <si>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</si>
  <si>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</si>
  <si>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</si>
  <si>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</si>
  <si>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</si>
  <si>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</si>
  <si>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</si>
  <si>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</si>
  <si>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</si>
  <si>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</si>
  <si>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</si>
  <si>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</si>
  <si>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</si>
  <si>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</si>
  <si>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</si>
  <si>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</si>
  <si>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</si>
  <si>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</si>
  <si>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</si>
  <si>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</si>
  <si>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</si>
  <si>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</si>
  <si>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</si>
  <si>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</si>
  <si>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</si>
  <si>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</si>
  <si>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</si>
  <si>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</si>
  <si>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</si>
  <si>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</si>
  <si>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</si>
  <si>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</si>
  <si>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</si>
  <si>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</si>
  <si>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</si>
  <si>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</si>
  <si>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</si>
  <si>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</si>
  <si>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</si>
  <si>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</si>
  <si>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</si>
  <si>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</si>
  <si>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</si>
  <si>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</si>
  <si>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</si>
  <si>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</si>
  <si>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</si>
  <si>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</si>
  <si>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Непрограммные расходы</t>
  </si>
  <si>
    <t>50 0 0000</t>
  </si>
  <si>
    <t>50 0 7030</t>
  </si>
  <si>
    <t>Плановый период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</si>
  <si>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</si>
  <si>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</si>
  <si>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</si>
  <si>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</si>
  <si>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Приложение 9</t>
  </si>
  <si>
    <t>Приложение 10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</si>
  <si>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</si>
  <si>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</si>
  <si>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</si>
  <si>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</si>
  <si>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</si>
  <si>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</si>
  <si>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</si>
  <si>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</si>
  <si>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</si>
  <si>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</si>
  <si>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</si>
  <si>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</si>
  <si>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</si>
  <si>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</si>
  <si>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</si>
  <si>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</si>
  <si>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</si>
  <si>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</si>
  <si>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</si>
  <si>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</si>
  <si>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</si>
  <si>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</si>
  <si>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</si>
  <si>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</si>
  <si>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</si>
  <si>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</si>
  <si>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</si>
  <si>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</si>
  <si>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</si>
  <si>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</si>
  <si>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</si>
  <si>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</si>
  <si>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</si>
  <si>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</si>
  <si>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</si>
  <si>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</si>
  <si>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</si>
  <si>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</si>
  <si>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</si>
  <si>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</si>
  <si>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</si>
  <si>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</si>
  <si>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</si>
  <si>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</si>
  <si>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</si>
  <si>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</si>
  <si>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</si>
  <si>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</si>
  <si>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</si>
  <si>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</si>
  <si>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</si>
  <si>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</si>
  <si>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</si>
  <si>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</si>
  <si>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</si>
  <si>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</si>
  <si>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</si>
  <si>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</si>
  <si>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</si>
  <si>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</si>
  <si>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</si>
  <si>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</si>
  <si>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13</t>
  </si>
  <si>
    <t>Условно-утверждённые расходы</t>
  </si>
  <si>
    <t>Резервные  средства</t>
  </si>
  <si>
    <t>к решению Совета депутатов</t>
  </si>
  <si>
    <t>городского поселения Берёзово</t>
  </si>
  <si>
    <t xml:space="preserve"> </t>
  </si>
  <si>
    <t>на 2015 год</t>
  </si>
  <si>
    <t>Закупка товаров, работ, услуг для государственных (муниципальных)  нужд (праздники, печать)</t>
  </si>
  <si>
    <t>12 1 7061</t>
  </si>
  <si>
    <t>07 1 5604</t>
  </si>
  <si>
    <t xml:space="preserve">Иные межбюджетные трансферты на реализацию мероприятий </t>
  </si>
  <si>
    <t>07 1 7060</t>
  </si>
  <si>
    <t>25 1 0240</t>
  </si>
  <si>
    <t>05 1 7061</t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</si>
  <si>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 и непрограммным направлениям деятельности</t>
    </r>
    <r>
      <rPr>
        <sz val="12"/>
        <color indexed="8"/>
        <rFont val="Times New Roman"/>
        <family val="1"/>
        <charset val="204"/>
      </rPr>
      <t xml:space="preserve">), группам (группам и подгруппам) видов расходов классификации расходов бюджета городского поселения Берёзово </t>
    </r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</si>
  <si>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indexed="8"/>
        <rFont val="Times New Roman"/>
        <family val="1"/>
        <charset val="204"/>
      </rPr>
      <t xml:space="preserve">), группам ( группам и подгруппам) видов расходов классификации расходов бюджета городского поселения Берёзово на плановый перид 2016, 2017 годов </t>
    </r>
  </si>
  <si>
    <t>от 25.12.2014г. №81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</si>
</sst>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_р_._-;\-* #,##0.0_р_._-;_-* &quot;-&quot;?_р_._-;_-@_-"/>
    <numFmt numFmtId="170" formatCode="_-* #,##0.00000_р_._-;\-* #,##0.00000_р_._-;_-* &quot;-&quot;?????_р_._-;_-@_-"/>
    <numFmt numFmtId="171" formatCode="#,##0.0000"/>
    <numFmt numFmtId="172" formatCode="000;;"/>
    <numFmt numFmtId="173" formatCode="0.000"/>
    <numFmt numFmtId="174" formatCode="0000"/>
    <numFmt numFmtId="175" formatCode="00;;"/>
    <numFmt numFmtId="176" formatCode="?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13"/>
      <name val="Times New Roman"/>
      <family val="1"/>
      <charset val="204"/>
    </font>
    <font>
      <b/>
      <sz val="8"/>
      <color indexed="13"/>
      <name val="Times New Roman"/>
      <family val="1"/>
      <charset val="204"/>
    </font>
    <font>
      <sz val="8"/>
      <color indexed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48">
    <xf numFmtId="0" fontId="0" fillId="0" borderId="0" xfId="0"/>
    <xf numFmtId="167" fontId="6" fillId="2" borderId="0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0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0" xfId="1" applyNumberFormat="1" applyFont="1" applyFill="1" applyBorder="1" applyAlignment="1" applyProtection="1">
      <alignment horizontal="left" vertical="center" wrapText="1"/>
      <protection hidden="1"/>
    </xf>
    <xf numFmtId="0" fontId="9" fillId="2" borderId="0" xfId="0" applyFont="1" applyFill="1"/>
    <xf numFmtId="0" fontId="9" fillId="2" borderId="0" xfId="0" applyFont="1" applyFill="1" applyBorder="1"/>
    <xf numFmtId="164" fontId="10" fillId="2" borderId="0" xfId="2" applyNumberFormat="1" applyFont="1" applyFill="1" applyAlignment="1">
      <alignment horizontal="right"/>
    </xf>
    <xf numFmtId="164" fontId="4" fillId="2" borderId="0" xfId="2" applyNumberFormat="1" applyFont="1" applyFill="1" applyAlignment="1">
      <alignment horizontal="right"/>
    </xf>
    <xf numFmtId="168" fontId="9" fillId="2" borderId="0" xfId="0" applyNumberFormat="1" applyFont="1" applyFill="1"/>
    <xf numFmtId="43" fontId="9" fillId="2" borderId="0" xfId="0" applyNumberFormat="1" applyFont="1" applyFill="1"/>
    <xf numFmtId="173" fontId="9" fillId="2" borderId="0" xfId="0" applyNumberFormat="1" applyFont="1" applyFill="1"/>
    <xf numFmtId="43" fontId="9" fillId="2" borderId="0" xfId="2" applyFont="1" applyFill="1"/>
    <xf numFmtId="171" fontId="9" fillId="2" borderId="0" xfId="0" applyNumberFormat="1" applyFont="1" applyFill="1"/>
    <xf numFmtId="170" fontId="9" fillId="2" borderId="0" xfId="0" applyNumberFormat="1" applyFont="1" applyFill="1"/>
    <xf numFmtId="169" fontId="9" fillId="2" borderId="0" xfId="0" applyNumberFormat="1" applyFont="1" applyFill="1" applyBorder="1"/>
    <xf numFmtId="169" fontId="11" fillId="2" borderId="0" xfId="0" applyNumberFormat="1" applyFont="1" applyFill="1" applyBorder="1"/>
    <xf numFmtId="167" fontId="12" fillId="2" borderId="0" xfId="1" applyNumberFormat="1" applyFont="1" applyFill="1" applyBorder="1" applyAlignment="1" applyProtection="1">
      <alignment horizontal="left" vertical="center" wrapText="1"/>
      <protection hidden="1"/>
    </xf>
    <xf numFmtId="165" fontId="13" fillId="2" borderId="0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0" xfId="0" applyFont="1" applyFill="1" applyBorder="1"/>
    <xf numFmtId="4" fontId="9" fillId="2" borderId="0" xfId="0" applyNumberFormat="1" applyFont="1" applyFill="1"/>
    <xf numFmtId="164" fontId="21" fillId="2" borderId="0" xfId="2" applyNumberFormat="1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19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1" applyNumberFormat="1" applyFont="1" applyFill="1" applyBorder="1" applyAlignment="1" applyProtection="1">
      <alignment horizontal="center"/>
      <protection hidden="1"/>
    </xf>
    <xf numFmtId="49" fontId="15" fillId="2" borderId="1" xfId="1" applyNumberFormat="1" applyFont="1" applyFill="1" applyBorder="1" applyAlignment="1" applyProtection="1">
      <alignment horizontal="center"/>
      <protection hidden="1"/>
    </xf>
    <xf numFmtId="0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" applyNumberFormat="1" applyFont="1" applyFill="1" applyBorder="1" applyAlignment="1" applyProtection="1">
      <alignment horizontal="left"/>
      <protection hidden="1"/>
    </xf>
    <xf numFmtId="49" fontId="16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74" fontId="7" fillId="2" borderId="1" xfId="1" applyNumberFormat="1" applyFont="1" applyFill="1" applyBorder="1" applyAlignment="1" applyProtection="1">
      <alignment vertical="center" wrapText="1"/>
      <protection hidden="1"/>
    </xf>
    <xf numFmtId="49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6" fillId="2" borderId="1" xfId="1" applyNumberFormat="1" applyFont="1" applyFill="1" applyBorder="1" applyAlignment="1" applyProtection="1">
      <alignment horizontal="center" vertical="center"/>
      <protection hidden="1"/>
    </xf>
    <xf numFmtId="168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wrapText="1"/>
    </xf>
    <xf numFmtId="168" fontId="7" fillId="2" borderId="1" xfId="1" applyNumberFormat="1" applyFont="1" applyFill="1" applyBorder="1" applyAlignment="1" applyProtection="1">
      <alignment horizontal="center" vertical="center"/>
      <protection hidden="1"/>
    </xf>
    <xf numFmtId="0" fontId="16" fillId="2" borderId="1" xfId="0" applyFont="1" applyFill="1" applyBorder="1" applyAlignment="1">
      <alignment wrapText="1"/>
    </xf>
    <xf numFmtId="167" fontId="16" fillId="2" borderId="1" xfId="1" applyNumberFormat="1" applyFont="1" applyFill="1" applyBorder="1" applyAlignment="1" applyProtection="1">
      <alignment horizontal="center" vertical="center"/>
      <protection hidden="1"/>
    </xf>
    <xf numFmtId="168" fontId="16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vertical="center" wrapText="1"/>
      <protection hidden="1"/>
    </xf>
    <xf numFmtId="167" fontId="7" fillId="2" borderId="1" xfId="1" applyNumberFormat="1" applyFont="1" applyFill="1" applyBorder="1" applyAlignment="1" applyProtection="1">
      <alignment horizontal="center" vertical="center"/>
      <protection hidden="1"/>
    </xf>
    <xf numFmtId="172" fontId="7" fillId="2" borderId="1" xfId="1" applyNumberFormat="1" applyFont="1" applyFill="1" applyBorder="1" applyAlignment="1" applyProtection="1">
      <alignment horizontal="center" vertical="center"/>
      <protection hidden="1"/>
    </xf>
    <xf numFmtId="174" fontId="16" fillId="2" borderId="1" xfId="1" applyNumberFormat="1" applyFont="1" applyFill="1" applyBorder="1" applyAlignment="1" applyProtection="1">
      <alignment vertical="center" wrapText="1"/>
      <protection hidden="1"/>
    </xf>
    <xf numFmtId="175" fontId="16" fillId="2" borderId="1" xfId="1" applyNumberFormat="1" applyFont="1" applyFill="1" applyBorder="1" applyAlignment="1" applyProtection="1">
      <alignment horizontal="center" vertical="center"/>
      <protection hidden="1"/>
    </xf>
    <xf numFmtId="167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wrapText="1"/>
    </xf>
    <xf numFmtId="175" fontId="7" fillId="2" borderId="1" xfId="1" applyNumberFormat="1" applyFont="1" applyFill="1" applyBorder="1" applyAlignment="1" applyProtection="1">
      <alignment horizontal="center" vertical="center"/>
      <protection hidden="1"/>
    </xf>
    <xf numFmtId="168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7" fillId="2" borderId="1" xfId="1" applyNumberFormat="1" applyFont="1" applyFill="1" applyBorder="1" applyAlignment="1" applyProtection="1">
      <alignment vertical="center" wrapText="1"/>
      <protection hidden="1"/>
    </xf>
    <xf numFmtId="168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wrapText="1"/>
      <protection hidden="1"/>
    </xf>
    <xf numFmtId="166" fontId="16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72" fontId="16" fillId="2" borderId="1" xfId="1" applyNumberFormat="1" applyFont="1" applyFill="1" applyBorder="1" applyAlignment="1" applyProtection="1">
      <alignment horizontal="center" vertical="center"/>
      <protection hidden="1"/>
    </xf>
    <xf numFmtId="49" fontId="16" fillId="2" borderId="1" xfId="1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>
      <alignment wrapText="1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wrapText="1"/>
      <protection hidden="1"/>
    </xf>
    <xf numFmtId="168" fontId="2" fillId="2" borderId="1" xfId="1" applyNumberFormat="1" applyFont="1" applyFill="1" applyBorder="1" applyAlignment="1" applyProtection="1">
      <alignment horizontal="center"/>
      <protection hidden="1"/>
    </xf>
    <xf numFmtId="168" fontId="7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vertical="center" wrapText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6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>
      <alignment horizontal="left" vertical="center" wrapText="1"/>
    </xf>
    <xf numFmtId="49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 applyProtection="1">
      <alignment horizontal="center" wrapText="1"/>
      <protection hidden="1"/>
    </xf>
    <xf numFmtId="49" fontId="7" fillId="2" borderId="1" xfId="0" applyNumberFormat="1" applyFont="1" applyFill="1" applyBorder="1" applyAlignment="1">
      <alignment wrapText="1"/>
    </xf>
    <xf numFmtId="166" fontId="7" fillId="2" borderId="1" xfId="1" applyNumberFormat="1" applyFont="1" applyFill="1" applyBorder="1" applyAlignment="1" applyProtection="1">
      <alignment horizontal="center"/>
      <protection hidden="1"/>
    </xf>
    <xf numFmtId="168" fontId="9" fillId="2" borderId="1" xfId="0" applyNumberFormat="1" applyFont="1" applyFill="1" applyBorder="1"/>
    <xf numFmtId="49" fontId="17" fillId="2" borderId="1" xfId="0" applyNumberFormat="1" applyFont="1" applyFill="1" applyBorder="1" applyAlignment="1">
      <alignment horizontal="center" wrapText="1"/>
    </xf>
    <xf numFmtId="168" fontId="20" fillId="2" borderId="1" xfId="0" applyNumberFormat="1" applyFont="1" applyFill="1" applyBorder="1" applyAlignment="1">
      <alignment horizontal="center"/>
    </xf>
    <xf numFmtId="174" fontId="2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7" fillId="2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/>
    </xf>
    <xf numFmtId="168" fontId="9" fillId="2" borderId="1" xfId="2" applyNumberFormat="1" applyFont="1" applyFill="1" applyBorder="1" applyAlignment="1">
      <alignment horizontal="center" vertical="center"/>
    </xf>
    <xf numFmtId="168" fontId="20" fillId="2" borderId="1" xfId="2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 vertical="center" wrapText="1"/>
    </xf>
    <xf numFmtId="168" fontId="18" fillId="2" borderId="1" xfId="2" applyNumberFormat="1" applyFont="1" applyFill="1" applyBorder="1" applyAlignment="1">
      <alignment horizontal="center" vertical="center"/>
    </xf>
    <xf numFmtId="168" fontId="14" fillId="2" borderId="1" xfId="2" applyNumberFormat="1" applyFont="1" applyFill="1" applyBorder="1" applyAlignment="1">
      <alignment horizontal="center" vertical="center"/>
    </xf>
    <xf numFmtId="174" fontId="7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1" applyNumberFormat="1" applyFont="1" applyFill="1" applyBorder="1" applyAlignment="1">
      <alignment horizontal="left" vertical="center" wrapText="1"/>
    </xf>
    <xf numFmtId="168" fontId="16" fillId="2" borderId="1" xfId="2" applyNumberFormat="1" applyFont="1" applyFill="1" applyBorder="1" applyAlignment="1" applyProtection="1">
      <alignment horizontal="center" vertical="center"/>
      <protection hidden="1"/>
    </xf>
    <xf numFmtId="172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2" applyNumberFormat="1" applyFont="1" applyFill="1" applyBorder="1" applyAlignment="1" applyProtection="1">
      <alignment horizontal="center" vertical="center"/>
      <protection hidden="1"/>
    </xf>
    <xf numFmtId="168" fontId="7" fillId="2" borderId="1" xfId="2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0" applyNumberFormat="1" applyFont="1" applyFill="1" applyBorder="1" applyAlignment="1">
      <alignment horizontal="center" vertical="center"/>
    </xf>
    <xf numFmtId="168" fontId="2" fillId="2" borderId="1" xfId="2" applyNumberFormat="1" applyFont="1" applyFill="1" applyBorder="1" applyAlignment="1">
      <alignment horizontal="center" vertical="center"/>
    </xf>
    <xf numFmtId="168" fontId="18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wrapText="1"/>
    </xf>
    <xf numFmtId="168" fontId="9" fillId="2" borderId="1" xfId="2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9" fillId="2" borderId="1" xfId="0" applyFont="1" applyFill="1" applyBorder="1" applyAlignment="1">
      <alignment wrapText="1"/>
    </xf>
    <xf numFmtId="49" fontId="7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2" borderId="2" xfId="1" applyNumberFormat="1" applyFont="1" applyFill="1" applyBorder="1" applyAlignment="1" applyProtection="1">
      <alignment horizontal="center" vertical="center"/>
      <protection hidden="1"/>
    </xf>
    <xf numFmtId="168" fontId="7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19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176" fontId="2" fillId="2" borderId="1" xfId="1" applyNumberFormat="1" applyFont="1" applyFill="1" applyBorder="1" applyAlignment="1">
      <alignment horizontal="left" vertical="center" wrapText="1"/>
    </xf>
    <xf numFmtId="176" fontId="7" fillId="2" borderId="1" xfId="1" applyNumberFormat="1" applyFont="1" applyFill="1" applyBorder="1" applyAlignment="1">
      <alignment horizontal="left" vertical="center" wrapText="1"/>
    </xf>
    <xf numFmtId="165" fontId="7" fillId="2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1" applyNumberFormat="1" applyFont="1" applyFill="1" applyBorder="1" applyAlignment="1" applyProtection="1">
      <alignment wrapText="1"/>
      <protection hidden="1"/>
    </xf>
    <xf numFmtId="174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9" fillId="2" borderId="1" xfId="0" applyFont="1" applyFill="1" applyBorder="1"/>
    <xf numFmtId="168" fontId="9" fillId="2" borderId="1" xfId="0" applyNumberFormat="1" applyFont="1" applyFill="1" applyBorder="1" applyAlignment="1">
      <alignment horizontal="center"/>
    </xf>
    <xf numFmtId="43" fontId="9" fillId="2" borderId="0" xfId="2" applyFont="1" applyFill="1" applyAlignment="1">
      <alignment horizontal="center"/>
    </xf>
    <xf numFmtId="0" fontId="7" fillId="2" borderId="1" xfId="0" applyFont="1" applyFill="1" applyBorder="1"/>
    <xf numFmtId="168" fontId="2" fillId="2" borderId="1" xfId="0" applyNumberFormat="1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 wrapText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0" fontId="2" fillId="2" borderId="5" xfId="1" applyNumberFormat="1" applyFont="1" applyFill="1" applyBorder="1" applyAlignment="1" applyProtection="1">
      <alignment horizontal="center"/>
      <protection hidden="1"/>
    </xf>
    <xf numFmtId="0" fontId="9" fillId="2" borderId="6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1"/>
  <sheetViews>
    <sheetView topLeftCell="A62" workbookViewId="0">
      <selection activeCell="K131" sqref="K131"/>
    </sheetView>
  </sheetViews>
  <sheetFormatPr defaultRowHeight="15"/>
  <cols>
    <col min="1" max="1" width="45.42578125" style="4" customWidth="1"/>
    <col min="2" max="2" width="7.7109375" style="4" customWidth="1"/>
    <col min="3" max="3" width="8.28515625" style="4" customWidth="1"/>
    <col min="4" max="4" width="11.85546875" style="4" customWidth="1"/>
    <col min="5" max="5" width="9.28515625" style="4" customWidth="1"/>
    <col min="6" max="6" width="21.42578125" style="4" customWidth="1"/>
    <col min="7" max="7" width="3.7109375" style="4" customWidth="1"/>
    <col min="8" max="8" width="11" style="4" bestFit="1" customWidth="1"/>
    <col min="9" max="16384" width="9.140625" style="4"/>
  </cols>
  <sheetData>
    <row r="1" spans="1:8" ht="15.75">
      <c r="F1" s="20" t="s">
        <v>125</v>
      </c>
    </row>
    <row r="2" spans="1:8" ht="15.75">
      <c r="F2" s="20" t="s">
        <v>192</v>
      </c>
    </row>
    <row r="3" spans="1:8" ht="15.75">
      <c r="F3" s="20" t="s">
        <v>0</v>
      </c>
    </row>
    <row r="4" spans="1:8" ht="15.75">
      <c r="F4" s="20" t="s">
        <v>205</v>
      </c>
    </row>
    <row r="5" spans="1:8">
      <c r="F5" s="7"/>
    </row>
    <row r="6" spans="1:8" ht="15.75">
      <c r="A6" s="142" t="s">
        <v>16</v>
      </c>
      <c r="B6" s="142"/>
      <c r="C6" s="142"/>
      <c r="D6" s="142"/>
      <c r="E6" s="142"/>
      <c r="F6" s="142"/>
      <c r="G6" s="142"/>
    </row>
    <row r="7" spans="1:8" ht="47.25" customHeight="1">
      <c r="A7" s="143" t="s">
        <v>203</v>
      </c>
      <c r="B7" s="143"/>
      <c r="C7" s="143"/>
      <c r="D7" s="143"/>
      <c r="E7" s="143"/>
      <c r="F7" s="143"/>
      <c r="G7" s="143"/>
    </row>
    <row r="8" spans="1:8" ht="15.75">
      <c r="A8" s="142" t="s">
        <v>195</v>
      </c>
      <c r="B8" s="142"/>
      <c r="C8" s="142"/>
      <c r="D8" s="142"/>
      <c r="E8" s="142"/>
      <c r="F8" s="142"/>
      <c r="G8" s="142"/>
    </row>
    <row r="9" spans="1:8">
      <c r="F9" s="21" t="s">
        <v>1</v>
      </c>
    </row>
    <row r="10" spans="1:8">
      <c r="A10" s="25" t="s">
        <v>2</v>
      </c>
      <c r="B10" s="25" t="s">
        <v>72</v>
      </c>
      <c r="C10" s="25" t="s">
        <v>73</v>
      </c>
      <c r="D10" s="25" t="s">
        <v>3</v>
      </c>
      <c r="E10" s="25" t="s">
        <v>17</v>
      </c>
      <c r="F10" s="26" t="s">
        <v>4</v>
      </c>
    </row>
    <row r="11" spans="1:8">
      <c r="A11" s="27" t="s">
        <v>5</v>
      </c>
      <c r="B11" s="28" t="s">
        <v>52</v>
      </c>
      <c r="C11" s="28" t="s">
        <v>53</v>
      </c>
      <c r="D11" s="27">
        <v>3</v>
      </c>
      <c r="E11" s="27">
        <v>4</v>
      </c>
      <c r="F11" s="29">
        <v>5</v>
      </c>
    </row>
    <row r="12" spans="1:8">
      <c r="A12" s="30" t="s">
        <v>50</v>
      </c>
      <c r="B12" s="31" t="s">
        <v>54</v>
      </c>
      <c r="C12" s="31" t="s">
        <v>56</v>
      </c>
      <c r="D12" s="32" t="s">
        <v>127</v>
      </c>
      <c r="E12" s="32">
        <v>0</v>
      </c>
      <c r="F12" s="33">
        <f>F13+F19+F27+F33</f>
        <v>40844</v>
      </c>
      <c r="H12" s="8"/>
    </row>
    <row r="13" spans="1:8" ht="52.5" customHeight="1">
      <c r="A13" s="34" t="s">
        <v>51</v>
      </c>
      <c r="B13" s="35" t="s">
        <v>54</v>
      </c>
      <c r="C13" s="35" t="s">
        <v>55</v>
      </c>
      <c r="D13" s="36" t="s">
        <v>127</v>
      </c>
      <c r="E13" s="32">
        <v>0</v>
      </c>
      <c r="F13" s="37">
        <f>F14</f>
        <v>1940</v>
      </c>
    </row>
    <row r="14" spans="1:8" ht="61.5" customHeight="1">
      <c r="A14" s="38" t="s">
        <v>12</v>
      </c>
      <c r="B14" s="39" t="s">
        <v>54</v>
      </c>
      <c r="C14" s="39" t="s">
        <v>55</v>
      </c>
      <c r="D14" s="40" t="s">
        <v>63</v>
      </c>
      <c r="E14" s="32">
        <v>0</v>
      </c>
      <c r="F14" s="41">
        <f>F15</f>
        <v>1940</v>
      </c>
    </row>
    <row r="15" spans="1:8" ht="50.25" customHeight="1">
      <c r="A15" s="42" t="s">
        <v>60</v>
      </c>
      <c r="B15" s="35" t="s">
        <v>54</v>
      </c>
      <c r="C15" s="35" t="s">
        <v>55</v>
      </c>
      <c r="D15" s="32" t="s">
        <v>64</v>
      </c>
      <c r="E15" s="32">
        <v>0</v>
      </c>
      <c r="F15" s="43">
        <f>F16</f>
        <v>1940</v>
      </c>
    </row>
    <row r="16" spans="1:8" ht="29.25" customHeight="1">
      <c r="A16" s="44" t="s">
        <v>59</v>
      </c>
      <c r="B16" s="31" t="s">
        <v>54</v>
      </c>
      <c r="C16" s="31" t="s">
        <v>55</v>
      </c>
      <c r="D16" s="45" t="s">
        <v>65</v>
      </c>
      <c r="E16" s="32">
        <v>0</v>
      </c>
      <c r="F16" s="46">
        <f>F17</f>
        <v>1940</v>
      </c>
    </row>
    <row r="17" spans="1:9" ht="94.5" customHeight="1">
      <c r="A17" s="47" t="s">
        <v>21</v>
      </c>
      <c r="B17" s="35" t="s">
        <v>54</v>
      </c>
      <c r="C17" s="35" t="s">
        <v>55</v>
      </c>
      <c r="D17" s="48" t="s">
        <v>65</v>
      </c>
      <c r="E17" s="49" t="s">
        <v>57</v>
      </c>
      <c r="F17" s="43">
        <f>F18</f>
        <v>1940</v>
      </c>
    </row>
    <row r="18" spans="1:9" ht="32.25" customHeight="1">
      <c r="A18" s="47" t="s">
        <v>33</v>
      </c>
      <c r="B18" s="35" t="s">
        <v>54</v>
      </c>
      <c r="C18" s="35" t="s">
        <v>55</v>
      </c>
      <c r="D18" s="48" t="s">
        <v>65</v>
      </c>
      <c r="E18" s="49" t="s">
        <v>58</v>
      </c>
      <c r="F18" s="43">
        <v>1940</v>
      </c>
    </row>
    <row r="19" spans="1:9" ht="87" customHeight="1">
      <c r="A19" s="50" t="s">
        <v>61</v>
      </c>
      <c r="B19" s="51">
        <v>1</v>
      </c>
      <c r="C19" s="51">
        <v>4</v>
      </c>
      <c r="D19" s="36" t="s">
        <v>127</v>
      </c>
      <c r="E19" s="32">
        <v>0</v>
      </c>
      <c r="F19" s="46">
        <f>F20</f>
        <v>24400</v>
      </c>
    </row>
    <row r="20" spans="1:9" ht="72.75" customHeight="1">
      <c r="A20" s="38" t="s">
        <v>12</v>
      </c>
      <c r="B20" s="39" t="s">
        <v>54</v>
      </c>
      <c r="C20" s="39" t="s">
        <v>62</v>
      </c>
      <c r="D20" s="40" t="s">
        <v>63</v>
      </c>
      <c r="E20" s="40">
        <v>0</v>
      </c>
      <c r="F20" s="41">
        <f>F21</f>
        <v>24400</v>
      </c>
    </row>
    <row r="21" spans="1:9" ht="45.75" customHeight="1">
      <c r="A21" s="42" t="s">
        <v>60</v>
      </c>
      <c r="B21" s="35" t="s">
        <v>54</v>
      </c>
      <c r="C21" s="35" t="s">
        <v>62</v>
      </c>
      <c r="D21" s="32" t="s">
        <v>64</v>
      </c>
      <c r="E21" s="32">
        <v>0</v>
      </c>
      <c r="F21" s="43">
        <f>F22</f>
        <v>24400</v>
      </c>
    </row>
    <row r="22" spans="1:9" ht="38.25" customHeight="1">
      <c r="A22" s="52" t="s">
        <v>46</v>
      </c>
      <c r="B22" s="31" t="s">
        <v>54</v>
      </c>
      <c r="C22" s="31" t="s">
        <v>62</v>
      </c>
      <c r="D22" s="53" t="s">
        <v>66</v>
      </c>
      <c r="E22" s="32">
        <v>0</v>
      </c>
      <c r="F22" s="46">
        <f>F23+F25</f>
        <v>24400</v>
      </c>
      <c r="G22" s="1"/>
    </row>
    <row r="23" spans="1:9" ht="99" customHeight="1">
      <c r="A23" s="54" t="s">
        <v>21</v>
      </c>
      <c r="B23" s="31" t="s">
        <v>54</v>
      </c>
      <c r="C23" s="31" t="s">
        <v>62</v>
      </c>
      <c r="D23" s="53" t="s">
        <v>66</v>
      </c>
      <c r="E23" s="55">
        <v>100</v>
      </c>
      <c r="F23" s="46">
        <f>F24</f>
        <v>24385</v>
      </c>
      <c r="G23" s="1"/>
      <c r="I23" s="8"/>
    </row>
    <row r="24" spans="1:9" ht="45" customHeight="1">
      <c r="A24" s="56" t="s">
        <v>33</v>
      </c>
      <c r="B24" s="35" t="s">
        <v>54</v>
      </c>
      <c r="C24" s="35" t="s">
        <v>62</v>
      </c>
      <c r="D24" s="57" t="s">
        <v>66</v>
      </c>
      <c r="E24" s="32">
        <v>120</v>
      </c>
      <c r="F24" s="43">
        <v>24385</v>
      </c>
      <c r="G24" s="1"/>
    </row>
    <row r="25" spans="1:9" ht="33" customHeight="1">
      <c r="A25" s="44" t="s">
        <v>19</v>
      </c>
      <c r="B25" s="31" t="s">
        <v>54</v>
      </c>
      <c r="C25" s="31" t="s">
        <v>62</v>
      </c>
      <c r="D25" s="53" t="s">
        <v>66</v>
      </c>
      <c r="E25" s="55">
        <v>200</v>
      </c>
      <c r="F25" s="58">
        <f>F26</f>
        <v>15</v>
      </c>
      <c r="G25" s="1"/>
    </row>
    <row r="26" spans="1:9" ht="44.25" customHeight="1">
      <c r="A26" s="42" t="s">
        <v>20</v>
      </c>
      <c r="B26" s="35" t="s">
        <v>54</v>
      </c>
      <c r="C26" s="35" t="s">
        <v>62</v>
      </c>
      <c r="D26" s="57" t="s">
        <v>66</v>
      </c>
      <c r="E26" s="32">
        <v>240</v>
      </c>
      <c r="F26" s="58">
        <v>15</v>
      </c>
      <c r="G26" s="1"/>
    </row>
    <row r="27" spans="1:9" ht="20.25" customHeight="1">
      <c r="A27" s="44" t="s">
        <v>67</v>
      </c>
      <c r="B27" s="51">
        <v>1</v>
      </c>
      <c r="C27" s="51">
        <v>11</v>
      </c>
      <c r="D27" s="45" t="s">
        <v>127</v>
      </c>
      <c r="E27" s="55">
        <v>0</v>
      </c>
      <c r="F27" s="58">
        <f>F28</f>
        <v>300</v>
      </c>
      <c r="G27" s="1"/>
    </row>
    <row r="28" spans="1:9" ht="81" customHeight="1">
      <c r="A28" s="59" t="s">
        <v>6</v>
      </c>
      <c r="B28" s="60">
        <v>1</v>
      </c>
      <c r="C28" s="60">
        <v>11</v>
      </c>
      <c r="D28" s="48" t="s">
        <v>81</v>
      </c>
      <c r="E28" s="32">
        <v>0</v>
      </c>
      <c r="F28" s="61">
        <f>F29</f>
        <v>300</v>
      </c>
      <c r="G28" s="1"/>
    </row>
    <row r="29" spans="1:9" ht="60.75" customHeight="1">
      <c r="A29" s="42" t="s">
        <v>80</v>
      </c>
      <c r="B29" s="60">
        <v>1</v>
      </c>
      <c r="C29" s="60">
        <v>11</v>
      </c>
      <c r="D29" s="48" t="s">
        <v>129</v>
      </c>
      <c r="E29" s="32">
        <v>0</v>
      </c>
      <c r="F29" s="61">
        <f>F30</f>
        <v>300</v>
      </c>
      <c r="G29" s="1"/>
    </row>
    <row r="30" spans="1:9" ht="20.25" customHeight="1">
      <c r="A30" s="62" t="s">
        <v>182</v>
      </c>
      <c r="B30" s="60">
        <v>1</v>
      </c>
      <c r="C30" s="60">
        <v>11</v>
      </c>
      <c r="D30" s="48" t="s">
        <v>148</v>
      </c>
      <c r="E30" s="55">
        <v>0</v>
      </c>
      <c r="F30" s="61">
        <f>F31</f>
        <v>300</v>
      </c>
      <c r="G30" s="1"/>
    </row>
    <row r="31" spans="1:9" ht="21.75" customHeight="1">
      <c r="A31" s="47" t="s">
        <v>24</v>
      </c>
      <c r="B31" s="60">
        <v>1</v>
      </c>
      <c r="C31" s="60">
        <v>11</v>
      </c>
      <c r="D31" s="48" t="s">
        <v>148</v>
      </c>
      <c r="E31" s="49" t="s">
        <v>27</v>
      </c>
      <c r="F31" s="61">
        <f>F32</f>
        <v>300</v>
      </c>
      <c r="G31" s="1"/>
    </row>
    <row r="32" spans="1:9" ht="19.5" customHeight="1">
      <c r="A32" s="47" t="s">
        <v>68</v>
      </c>
      <c r="B32" s="60">
        <v>1</v>
      </c>
      <c r="C32" s="60">
        <v>11</v>
      </c>
      <c r="D32" s="48" t="s">
        <v>148</v>
      </c>
      <c r="E32" s="49" t="s">
        <v>69</v>
      </c>
      <c r="F32" s="61">
        <v>300</v>
      </c>
      <c r="G32" s="1"/>
    </row>
    <row r="33" spans="1:10" ht="23.25" customHeight="1">
      <c r="A33" s="44" t="s">
        <v>70</v>
      </c>
      <c r="B33" s="51">
        <v>1</v>
      </c>
      <c r="C33" s="51">
        <v>13</v>
      </c>
      <c r="D33" s="53" t="s">
        <v>128</v>
      </c>
      <c r="E33" s="55">
        <v>0</v>
      </c>
      <c r="F33" s="58">
        <f>F34</f>
        <v>14204</v>
      </c>
      <c r="G33" s="1"/>
      <c r="J33" s="8"/>
    </row>
    <row r="34" spans="1:10" ht="60.75" customHeight="1">
      <c r="A34" s="38" t="s">
        <v>12</v>
      </c>
      <c r="B34" s="51">
        <v>1</v>
      </c>
      <c r="C34" s="51">
        <v>13</v>
      </c>
      <c r="D34" s="40" t="s">
        <v>63</v>
      </c>
      <c r="E34" s="32">
        <v>0</v>
      </c>
      <c r="F34" s="63">
        <f>F35+F43+F48</f>
        <v>14204</v>
      </c>
      <c r="G34" s="1"/>
    </row>
    <row r="35" spans="1:10" ht="46.5" customHeight="1">
      <c r="A35" s="42" t="s">
        <v>183</v>
      </c>
      <c r="B35" s="51">
        <v>1</v>
      </c>
      <c r="C35" s="51">
        <v>13</v>
      </c>
      <c r="D35" s="32" t="s">
        <v>64</v>
      </c>
      <c r="E35" s="32">
        <v>0</v>
      </c>
      <c r="F35" s="61">
        <f>F36</f>
        <v>12004</v>
      </c>
      <c r="G35" s="1"/>
    </row>
    <row r="36" spans="1:10" ht="81" customHeight="1">
      <c r="A36" s="121" t="s">
        <v>175</v>
      </c>
      <c r="B36" s="51">
        <v>1</v>
      </c>
      <c r="C36" s="51">
        <v>13</v>
      </c>
      <c r="D36" s="53" t="s">
        <v>71</v>
      </c>
      <c r="E36" s="32">
        <v>0</v>
      </c>
      <c r="F36" s="61">
        <f>F37+F40+F42</f>
        <v>12004</v>
      </c>
      <c r="G36" s="1"/>
    </row>
    <row r="37" spans="1:10" ht="96.75" customHeight="1">
      <c r="A37" s="54" t="s">
        <v>21</v>
      </c>
      <c r="B37" s="51">
        <v>1</v>
      </c>
      <c r="C37" s="51">
        <v>13</v>
      </c>
      <c r="D37" s="53" t="s">
        <v>71</v>
      </c>
      <c r="E37" s="55">
        <v>100</v>
      </c>
      <c r="F37" s="58">
        <f>F38+F39</f>
        <v>9950</v>
      </c>
      <c r="G37" s="1"/>
    </row>
    <row r="38" spans="1:10" ht="47.25" customHeight="1">
      <c r="A38" s="56" t="s">
        <v>22</v>
      </c>
      <c r="B38" s="51">
        <v>1</v>
      </c>
      <c r="C38" s="51">
        <v>13</v>
      </c>
      <c r="D38" s="57" t="s">
        <v>71</v>
      </c>
      <c r="E38" s="32">
        <v>110</v>
      </c>
      <c r="F38" s="61">
        <v>9650</v>
      </c>
      <c r="G38" s="1"/>
      <c r="H38" s="8"/>
    </row>
    <row r="39" spans="1:10" ht="27.75" customHeight="1">
      <c r="A39" s="64" t="s">
        <v>135</v>
      </c>
      <c r="B39" s="51">
        <v>1</v>
      </c>
      <c r="C39" s="51">
        <v>13</v>
      </c>
      <c r="D39" s="57" t="s">
        <v>71</v>
      </c>
      <c r="E39" s="32">
        <v>120</v>
      </c>
      <c r="F39" s="61">
        <v>300</v>
      </c>
      <c r="G39" s="1"/>
    </row>
    <row r="40" spans="1:10" ht="31.5" customHeight="1">
      <c r="A40" s="44" t="s">
        <v>19</v>
      </c>
      <c r="B40" s="51">
        <v>1</v>
      </c>
      <c r="C40" s="51">
        <v>13</v>
      </c>
      <c r="D40" s="53" t="s">
        <v>71</v>
      </c>
      <c r="E40" s="55">
        <v>200</v>
      </c>
      <c r="F40" s="58">
        <f>F41</f>
        <v>2040</v>
      </c>
      <c r="G40" s="3"/>
    </row>
    <row r="41" spans="1:10" ht="36" customHeight="1">
      <c r="A41" s="42" t="s">
        <v>20</v>
      </c>
      <c r="B41" s="51">
        <v>1</v>
      </c>
      <c r="C41" s="51">
        <v>13</v>
      </c>
      <c r="D41" s="57" t="s">
        <v>71</v>
      </c>
      <c r="E41" s="32">
        <v>240</v>
      </c>
      <c r="F41" s="61">
        <v>2040</v>
      </c>
      <c r="G41" s="3"/>
    </row>
    <row r="42" spans="1:10" ht="36" customHeight="1">
      <c r="A42" s="47" t="s">
        <v>25</v>
      </c>
      <c r="B42" s="51">
        <v>1</v>
      </c>
      <c r="C42" s="51">
        <v>13</v>
      </c>
      <c r="D42" s="57" t="s">
        <v>71</v>
      </c>
      <c r="E42" s="32">
        <v>850</v>
      </c>
      <c r="F42" s="61">
        <v>14</v>
      </c>
      <c r="G42" s="3"/>
    </row>
    <row r="43" spans="1:10" ht="67.5" customHeight="1">
      <c r="A43" s="64" t="s">
        <v>74</v>
      </c>
      <c r="B43" s="51">
        <v>1</v>
      </c>
      <c r="C43" s="51">
        <v>13</v>
      </c>
      <c r="D43" s="53" t="s">
        <v>201</v>
      </c>
      <c r="E43" s="32">
        <v>0</v>
      </c>
      <c r="F43" s="43">
        <f>F44+F46</f>
        <v>1500</v>
      </c>
    </row>
    <row r="44" spans="1:10" ht="95.25" customHeight="1">
      <c r="A44" s="54" t="s">
        <v>21</v>
      </c>
      <c r="B44" s="51">
        <v>1</v>
      </c>
      <c r="C44" s="51">
        <v>13</v>
      </c>
      <c r="D44" s="53" t="s">
        <v>201</v>
      </c>
      <c r="E44" s="65">
        <v>100</v>
      </c>
      <c r="F44" s="46">
        <f>F45</f>
        <v>1300</v>
      </c>
    </row>
    <row r="45" spans="1:10" ht="39.75" customHeight="1">
      <c r="A45" s="64" t="s">
        <v>135</v>
      </c>
      <c r="B45" s="51">
        <v>1</v>
      </c>
      <c r="C45" s="51">
        <v>13</v>
      </c>
      <c r="D45" s="53" t="s">
        <v>201</v>
      </c>
      <c r="E45" s="66">
        <v>120</v>
      </c>
      <c r="F45" s="43">
        <v>1300</v>
      </c>
    </row>
    <row r="46" spans="1:10" ht="30" customHeight="1">
      <c r="A46" s="47" t="s">
        <v>24</v>
      </c>
      <c r="B46" s="51">
        <v>1</v>
      </c>
      <c r="C46" s="51">
        <v>13</v>
      </c>
      <c r="D46" s="53" t="s">
        <v>201</v>
      </c>
      <c r="E46" s="67">
        <v>800</v>
      </c>
      <c r="F46" s="46">
        <f>F47</f>
        <v>200</v>
      </c>
    </row>
    <row r="47" spans="1:10" ht="21" customHeight="1">
      <c r="A47" s="47" t="s">
        <v>25</v>
      </c>
      <c r="B47" s="51">
        <v>1</v>
      </c>
      <c r="C47" s="51">
        <v>13</v>
      </c>
      <c r="D47" s="53" t="s">
        <v>201</v>
      </c>
      <c r="E47" s="49">
        <v>850</v>
      </c>
      <c r="F47" s="43">
        <v>200</v>
      </c>
    </row>
    <row r="48" spans="1:10" ht="64.5" customHeight="1">
      <c r="A48" s="64" t="s">
        <v>74</v>
      </c>
      <c r="B48" s="51">
        <v>1</v>
      </c>
      <c r="C48" s="51">
        <v>13</v>
      </c>
      <c r="D48" s="53" t="s">
        <v>149</v>
      </c>
      <c r="E48" s="32">
        <v>0</v>
      </c>
      <c r="F48" s="43">
        <f>F49</f>
        <v>700</v>
      </c>
    </row>
    <row r="49" spans="1:10" ht="51.75" customHeight="1">
      <c r="A49" s="44" t="s">
        <v>196</v>
      </c>
      <c r="B49" s="51">
        <v>1</v>
      </c>
      <c r="C49" s="51">
        <v>13</v>
      </c>
      <c r="D49" s="53" t="s">
        <v>149</v>
      </c>
      <c r="E49" s="55">
        <v>200</v>
      </c>
      <c r="F49" s="43">
        <f>F50</f>
        <v>700</v>
      </c>
    </row>
    <row r="50" spans="1:10" ht="36" customHeight="1">
      <c r="A50" s="42" t="s">
        <v>20</v>
      </c>
      <c r="B50" s="51">
        <v>1</v>
      </c>
      <c r="C50" s="51">
        <v>13</v>
      </c>
      <c r="D50" s="53" t="s">
        <v>149</v>
      </c>
      <c r="E50" s="32">
        <v>240</v>
      </c>
      <c r="F50" s="43">
        <v>700</v>
      </c>
    </row>
    <row r="51" spans="1:10" ht="46.5" customHeight="1">
      <c r="A51" s="68" t="s">
        <v>77</v>
      </c>
      <c r="B51" s="51">
        <v>3</v>
      </c>
      <c r="C51" s="31" t="s">
        <v>56</v>
      </c>
      <c r="D51" s="32" t="s">
        <v>127</v>
      </c>
      <c r="E51" s="32">
        <v>0</v>
      </c>
      <c r="F51" s="43">
        <f>F52</f>
        <v>800</v>
      </c>
    </row>
    <row r="52" spans="1:10" ht="76.5" customHeight="1">
      <c r="A52" s="59" t="s">
        <v>6</v>
      </c>
      <c r="B52" s="69" t="s">
        <v>75</v>
      </c>
      <c r="C52" s="69" t="s">
        <v>76</v>
      </c>
      <c r="D52" s="40" t="s">
        <v>81</v>
      </c>
      <c r="E52" s="40">
        <v>0</v>
      </c>
      <c r="F52" s="70">
        <f>F53+F57</f>
        <v>800</v>
      </c>
      <c r="G52" s="14"/>
      <c r="J52" s="8"/>
    </row>
    <row r="53" spans="1:10" ht="62.25" customHeight="1">
      <c r="A53" s="42" t="s">
        <v>168</v>
      </c>
      <c r="B53" s="71" t="s">
        <v>75</v>
      </c>
      <c r="C53" s="71" t="s">
        <v>76</v>
      </c>
      <c r="D53" s="32" t="s">
        <v>129</v>
      </c>
      <c r="E53" s="32">
        <v>0</v>
      </c>
      <c r="F53" s="43">
        <f>F54</f>
        <v>260</v>
      </c>
      <c r="G53" s="14"/>
    </row>
    <row r="54" spans="1:10" ht="75" customHeight="1">
      <c r="A54" s="72" t="s">
        <v>28</v>
      </c>
      <c r="B54" s="73" t="s">
        <v>75</v>
      </c>
      <c r="C54" s="73" t="s">
        <v>76</v>
      </c>
      <c r="D54" s="32" t="s">
        <v>172</v>
      </c>
      <c r="E54" s="32">
        <v>0</v>
      </c>
      <c r="F54" s="37">
        <f>F55</f>
        <v>260</v>
      </c>
      <c r="G54" s="1"/>
    </row>
    <row r="55" spans="1:10" ht="35.25" customHeight="1">
      <c r="A55" s="42" t="s">
        <v>19</v>
      </c>
      <c r="B55" s="73" t="s">
        <v>75</v>
      </c>
      <c r="C55" s="73" t="s">
        <v>76</v>
      </c>
      <c r="D55" s="32" t="s">
        <v>172</v>
      </c>
      <c r="E55" s="66">
        <v>200</v>
      </c>
      <c r="F55" s="43">
        <f>F56</f>
        <v>260</v>
      </c>
      <c r="G55" s="14"/>
    </row>
    <row r="56" spans="1:10" ht="30" customHeight="1">
      <c r="A56" s="42" t="s">
        <v>20</v>
      </c>
      <c r="B56" s="73" t="s">
        <v>75</v>
      </c>
      <c r="C56" s="73" t="s">
        <v>76</v>
      </c>
      <c r="D56" s="32" t="s">
        <v>172</v>
      </c>
      <c r="E56" s="66">
        <v>240</v>
      </c>
      <c r="F56" s="43">
        <v>260</v>
      </c>
      <c r="G56" s="14"/>
    </row>
    <row r="57" spans="1:10" ht="30.75" customHeight="1">
      <c r="A57" s="42" t="s">
        <v>169</v>
      </c>
      <c r="B57" s="73" t="s">
        <v>75</v>
      </c>
      <c r="C57" s="73" t="s">
        <v>76</v>
      </c>
      <c r="D57" s="32" t="s">
        <v>130</v>
      </c>
      <c r="E57" s="32">
        <v>0</v>
      </c>
      <c r="F57" s="43">
        <f>F58</f>
        <v>540</v>
      </c>
      <c r="G57" s="14"/>
    </row>
    <row r="58" spans="1:10" ht="30" customHeight="1">
      <c r="A58" s="72" t="s">
        <v>170</v>
      </c>
      <c r="B58" s="73" t="s">
        <v>75</v>
      </c>
      <c r="C58" s="73" t="s">
        <v>76</v>
      </c>
      <c r="D58" s="32" t="s">
        <v>171</v>
      </c>
      <c r="E58" s="32">
        <v>0</v>
      </c>
      <c r="F58" s="43">
        <f>F59</f>
        <v>540</v>
      </c>
      <c r="G58" s="14"/>
    </row>
    <row r="59" spans="1:10" ht="30" customHeight="1">
      <c r="A59" s="42" t="s">
        <v>19</v>
      </c>
      <c r="B59" s="73" t="s">
        <v>75</v>
      </c>
      <c r="C59" s="73" t="s">
        <v>76</v>
      </c>
      <c r="D59" s="32" t="s">
        <v>171</v>
      </c>
      <c r="E59" s="66">
        <v>200</v>
      </c>
      <c r="F59" s="43">
        <f>F60</f>
        <v>540</v>
      </c>
      <c r="G59" s="14"/>
    </row>
    <row r="60" spans="1:10" ht="30" customHeight="1">
      <c r="A60" s="42" t="s">
        <v>20</v>
      </c>
      <c r="B60" s="73" t="s">
        <v>75</v>
      </c>
      <c r="C60" s="73" t="s">
        <v>76</v>
      </c>
      <c r="D60" s="32" t="s">
        <v>171</v>
      </c>
      <c r="E60" s="66">
        <v>240</v>
      </c>
      <c r="F60" s="43">
        <v>540</v>
      </c>
      <c r="G60" s="14"/>
    </row>
    <row r="61" spans="1:10" ht="23.25" customHeight="1">
      <c r="A61" s="74" t="s">
        <v>78</v>
      </c>
      <c r="B61" s="75" t="s">
        <v>62</v>
      </c>
      <c r="C61" s="75" t="s">
        <v>56</v>
      </c>
      <c r="D61" s="76" t="s">
        <v>127</v>
      </c>
      <c r="E61" s="40">
        <v>0</v>
      </c>
      <c r="F61" s="77">
        <f>F62+F71+F77+F84</f>
        <v>14596</v>
      </c>
      <c r="G61" s="14"/>
    </row>
    <row r="62" spans="1:10" ht="19.5" customHeight="1">
      <c r="A62" s="42" t="s">
        <v>79</v>
      </c>
      <c r="B62" s="73" t="s">
        <v>62</v>
      </c>
      <c r="C62" s="73" t="s">
        <v>54</v>
      </c>
      <c r="D62" s="57" t="s">
        <v>127</v>
      </c>
      <c r="E62" s="32">
        <v>0</v>
      </c>
      <c r="F62" s="78">
        <f>F63</f>
        <v>5400</v>
      </c>
      <c r="G62" s="14"/>
    </row>
    <row r="63" spans="1:10" ht="58.5" customHeight="1">
      <c r="A63" s="79" t="s">
        <v>7</v>
      </c>
      <c r="B63" s="75" t="s">
        <v>62</v>
      </c>
      <c r="C63" s="75" t="s">
        <v>54</v>
      </c>
      <c r="D63" s="80" t="s">
        <v>139</v>
      </c>
      <c r="E63" s="40">
        <v>0</v>
      </c>
      <c r="F63" s="41">
        <f>F64</f>
        <v>5400</v>
      </c>
      <c r="G63" s="14"/>
    </row>
    <row r="64" spans="1:10" ht="35.25" customHeight="1">
      <c r="A64" s="81" t="s">
        <v>185</v>
      </c>
      <c r="B64" s="73" t="s">
        <v>62</v>
      </c>
      <c r="C64" s="73" t="s">
        <v>54</v>
      </c>
      <c r="D64" s="82" t="s">
        <v>131</v>
      </c>
      <c r="E64" s="32">
        <v>0</v>
      </c>
      <c r="F64" s="43">
        <f>F65+F68</f>
        <v>5400</v>
      </c>
      <c r="G64" s="14"/>
    </row>
    <row r="65" spans="1:8" ht="35.25" customHeight="1">
      <c r="A65" s="81" t="s">
        <v>199</v>
      </c>
      <c r="B65" s="73" t="s">
        <v>62</v>
      </c>
      <c r="C65" s="73" t="s">
        <v>54</v>
      </c>
      <c r="D65" s="82" t="s">
        <v>198</v>
      </c>
      <c r="E65" s="32">
        <v>0</v>
      </c>
      <c r="F65" s="43">
        <f>F66</f>
        <v>4800</v>
      </c>
      <c r="G65" s="14"/>
    </row>
    <row r="66" spans="1:8" ht="104.25" customHeight="1">
      <c r="A66" s="54" t="s">
        <v>21</v>
      </c>
      <c r="B66" s="73" t="s">
        <v>62</v>
      </c>
      <c r="C66" s="73" t="s">
        <v>54</v>
      </c>
      <c r="D66" s="82" t="s">
        <v>198</v>
      </c>
      <c r="E66" s="83">
        <v>100</v>
      </c>
      <c r="F66" s="43">
        <f>F67</f>
        <v>4800</v>
      </c>
      <c r="G66" s="14"/>
    </row>
    <row r="67" spans="1:8" ht="35.25" customHeight="1">
      <c r="A67" s="56" t="s">
        <v>22</v>
      </c>
      <c r="B67" s="73" t="s">
        <v>62</v>
      </c>
      <c r="C67" s="73" t="s">
        <v>54</v>
      </c>
      <c r="D67" s="82" t="s">
        <v>198</v>
      </c>
      <c r="E67" s="66">
        <v>110</v>
      </c>
      <c r="F67" s="43">
        <v>4800</v>
      </c>
      <c r="G67" s="14"/>
    </row>
    <row r="68" spans="1:8" ht="35.25" customHeight="1">
      <c r="A68" s="81" t="s">
        <v>184</v>
      </c>
      <c r="B68" s="73" t="s">
        <v>62</v>
      </c>
      <c r="C68" s="73" t="s">
        <v>54</v>
      </c>
      <c r="D68" s="48" t="s">
        <v>200</v>
      </c>
      <c r="E68" s="32">
        <v>0</v>
      </c>
      <c r="F68" s="43">
        <f>F69</f>
        <v>600</v>
      </c>
      <c r="G68" s="14"/>
    </row>
    <row r="69" spans="1:8" ht="96" customHeight="1">
      <c r="A69" s="54" t="s">
        <v>21</v>
      </c>
      <c r="B69" s="73" t="s">
        <v>62</v>
      </c>
      <c r="C69" s="73" t="s">
        <v>54</v>
      </c>
      <c r="D69" s="48" t="s">
        <v>200</v>
      </c>
      <c r="E69" s="83">
        <v>100</v>
      </c>
      <c r="F69" s="61">
        <f>F70</f>
        <v>600</v>
      </c>
      <c r="G69" s="1"/>
    </row>
    <row r="70" spans="1:8" ht="33.75" customHeight="1">
      <c r="A70" s="56" t="s">
        <v>22</v>
      </c>
      <c r="B70" s="73" t="s">
        <v>62</v>
      </c>
      <c r="C70" s="73" t="s">
        <v>54</v>
      </c>
      <c r="D70" s="48" t="s">
        <v>200</v>
      </c>
      <c r="E70" s="66">
        <v>110</v>
      </c>
      <c r="F70" s="43">
        <v>600</v>
      </c>
      <c r="G70" s="14"/>
    </row>
    <row r="71" spans="1:8" ht="17.25" customHeight="1">
      <c r="A71" s="44" t="s">
        <v>82</v>
      </c>
      <c r="B71" s="84" t="s">
        <v>62</v>
      </c>
      <c r="C71" s="84" t="s">
        <v>83</v>
      </c>
      <c r="D71" s="57" t="s">
        <v>127</v>
      </c>
      <c r="E71" s="32">
        <v>0</v>
      </c>
      <c r="F71" s="85">
        <f>F72</f>
        <v>3000</v>
      </c>
      <c r="G71" s="14"/>
    </row>
    <row r="72" spans="1:8" ht="52.5" customHeight="1">
      <c r="A72" s="86" t="s">
        <v>8</v>
      </c>
      <c r="B72" s="87" t="s">
        <v>62</v>
      </c>
      <c r="C72" s="87" t="s">
        <v>83</v>
      </c>
      <c r="D72" s="40" t="s">
        <v>84</v>
      </c>
      <c r="E72" s="40">
        <v>0</v>
      </c>
      <c r="F72" s="41">
        <f>F73</f>
        <v>3000</v>
      </c>
      <c r="G72" s="15"/>
    </row>
    <row r="73" spans="1:8" ht="24.75" customHeight="1">
      <c r="A73" s="88" t="s">
        <v>151</v>
      </c>
      <c r="B73" s="84" t="s">
        <v>62</v>
      </c>
      <c r="C73" s="84" t="s">
        <v>83</v>
      </c>
      <c r="D73" s="32" t="s">
        <v>85</v>
      </c>
      <c r="E73" s="32">
        <v>0</v>
      </c>
      <c r="F73" s="43">
        <f>F74</f>
        <v>3000</v>
      </c>
      <c r="G73" s="15"/>
    </row>
    <row r="74" spans="1:8" ht="66" customHeight="1">
      <c r="A74" s="72" t="s">
        <v>30</v>
      </c>
      <c r="B74" s="84" t="s">
        <v>62</v>
      </c>
      <c r="C74" s="84" t="s">
        <v>83</v>
      </c>
      <c r="D74" s="57" t="s">
        <v>86</v>
      </c>
      <c r="E74" s="32">
        <v>0</v>
      </c>
      <c r="F74" s="43">
        <f>F75</f>
        <v>3000</v>
      </c>
      <c r="G74" s="16"/>
    </row>
    <row r="75" spans="1:8" ht="19.5" customHeight="1">
      <c r="A75" s="88" t="s">
        <v>24</v>
      </c>
      <c r="B75" s="84" t="s">
        <v>62</v>
      </c>
      <c r="C75" s="84" t="s">
        <v>83</v>
      </c>
      <c r="D75" s="57" t="s">
        <v>86</v>
      </c>
      <c r="E75" s="66">
        <v>800</v>
      </c>
      <c r="F75" s="43">
        <f>F76</f>
        <v>3000</v>
      </c>
      <c r="G75" s="15"/>
    </row>
    <row r="76" spans="1:8" ht="67.5" customHeight="1">
      <c r="A76" s="56" t="s">
        <v>31</v>
      </c>
      <c r="B76" s="84" t="s">
        <v>62</v>
      </c>
      <c r="C76" s="84" t="s">
        <v>83</v>
      </c>
      <c r="D76" s="57" t="s">
        <v>86</v>
      </c>
      <c r="E76" s="32">
        <v>810</v>
      </c>
      <c r="F76" s="61">
        <v>3000</v>
      </c>
      <c r="G76" s="17"/>
    </row>
    <row r="77" spans="1:8" ht="22.5" customHeight="1">
      <c r="A77" s="56" t="s">
        <v>87</v>
      </c>
      <c r="B77" s="84" t="s">
        <v>62</v>
      </c>
      <c r="C77" s="84" t="s">
        <v>76</v>
      </c>
      <c r="D77" s="89" t="s">
        <v>127</v>
      </c>
      <c r="E77" s="32">
        <v>0</v>
      </c>
      <c r="F77" s="61">
        <f>F79</f>
        <v>5196</v>
      </c>
      <c r="G77" s="17"/>
    </row>
    <row r="78" spans="1:8" ht="44.25" customHeight="1">
      <c r="A78" s="86" t="s">
        <v>8</v>
      </c>
      <c r="B78" s="87" t="s">
        <v>62</v>
      </c>
      <c r="C78" s="87" t="s">
        <v>83</v>
      </c>
      <c r="D78" s="40" t="s">
        <v>84</v>
      </c>
      <c r="E78" s="40">
        <v>0</v>
      </c>
      <c r="F78" s="61">
        <f>F79</f>
        <v>5196</v>
      </c>
      <c r="G78" s="17"/>
    </row>
    <row r="79" spans="1:8" ht="15.75" customHeight="1">
      <c r="A79" s="42" t="s">
        <v>150</v>
      </c>
      <c r="B79" s="84" t="s">
        <v>62</v>
      </c>
      <c r="C79" s="84" t="s">
        <v>76</v>
      </c>
      <c r="D79" s="32" t="s">
        <v>88</v>
      </c>
      <c r="E79" s="32">
        <v>0</v>
      </c>
      <c r="F79" s="43">
        <f>F80</f>
        <v>5196</v>
      </c>
      <c r="G79" s="15"/>
    </row>
    <row r="80" spans="1:8" ht="67.5" customHeight="1">
      <c r="A80" s="42" t="s">
        <v>32</v>
      </c>
      <c r="B80" s="84" t="s">
        <v>62</v>
      </c>
      <c r="C80" s="84" t="s">
        <v>76</v>
      </c>
      <c r="D80" s="32" t="s">
        <v>89</v>
      </c>
      <c r="E80" s="32">
        <v>0</v>
      </c>
      <c r="F80" s="43">
        <f>F81</f>
        <v>5196</v>
      </c>
      <c r="G80" s="15"/>
      <c r="H80" s="8"/>
    </row>
    <row r="81" spans="1:9" ht="33" customHeight="1">
      <c r="A81" s="42" t="s">
        <v>19</v>
      </c>
      <c r="B81" s="84" t="s">
        <v>62</v>
      </c>
      <c r="C81" s="84" t="s">
        <v>76</v>
      </c>
      <c r="D81" s="32" t="s">
        <v>89</v>
      </c>
      <c r="E81" s="66">
        <v>200</v>
      </c>
      <c r="F81" s="43">
        <f>F82</f>
        <v>5196</v>
      </c>
      <c r="G81" s="15"/>
    </row>
    <row r="82" spans="1:9" ht="30" customHeight="1">
      <c r="A82" s="42" t="s">
        <v>20</v>
      </c>
      <c r="B82" s="84" t="s">
        <v>62</v>
      </c>
      <c r="C82" s="84" t="s">
        <v>76</v>
      </c>
      <c r="D82" s="32" t="s">
        <v>89</v>
      </c>
      <c r="E82" s="66">
        <v>240</v>
      </c>
      <c r="F82" s="43">
        <v>5196</v>
      </c>
      <c r="G82" s="15"/>
    </row>
    <row r="83" spans="1:9" ht="18" customHeight="1">
      <c r="A83" s="42" t="s">
        <v>9</v>
      </c>
      <c r="B83" s="90"/>
      <c r="C83" s="90"/>
      <c r="D83" s="89">
        <v>1700000</v>
      </c>
      <c r="E83" s="91"/>
      <c r="F83" s="92"/>
      <c r="G83" s="14"/>
    </row>
    <row r="84" spans="1:9" ht="18" customHeight="1">
      <c r="A84" s="74" t="s">
        <v>90</v>
      </c>
      <c r="B84" s="93" t="s">
        <v>62</v>
      </c>
      <c r="C84" s="93" t="s">
        <v>91</v>
      </c>
      <c r="D84" s="76" t="s">
        <v>127</v>
      </c>
      <c r="E84" s="40">
        <v>0</v>
      </c>
      <c r="F84" s="94">
        <f>F85</f>
        <v>1000</v>
      </c>
      <c r="G84" s="14"/>
    </row>
    <row r="85" spans="1:9" ht="49.5" customHeight="1">
      <c r="A85" s="95" t="s">
        <v>92</v>
      </c>
      <c r="B85" s="96" t="s">
        <v>62</v>
      </c>
      <c r="C85" s="96" t="s">
        <v>91</v>
      </c>
      <c r="D85" s="40" t="s">
        <v>140</v>
      </c>
      <c r="E85" s="40">
        <v>0</v>
      </c>
      <c r="F85" s="97">
        <f>F86</f>
        <v>1000</v>
      </c>
      <c r="G85" s="14"/>
    </row>
    <row r="86" spans="1:9" ht="47.25" customHeight="1">
      <c r="A86" s="42" t="s">
        <v>186</v>
      </c>
      <c r="B86" s="71" t="s">
        <v>62</v>
      </c>
      <c r="C86" s="71" t="s">
        <v>91</v>
      </c>
      <c r="D86" s="32" t="s">
        <v>93</v>
      </c>
      <c r="E86" s="32">
        <v>0</v>
      </c>
      <c r="F86" s="43">
        <f>F87</f>
        <v>1000</v>
      </c>
      <c r="G86" s="14"/>
    </row>
    <row r="87" spans="1:9" ht="21.75" customHeight="1">
      <c r="A87" s="42" t="s">
        <v>29</v>
      </c>
      <c r="B87" s="71" t="s">
        <v>62</v>
      </c>
      <c r="C87" s="71" t="s">
        <v>91</v>
      </c>
      <c r="D87" s="32" t="s">
        <v>94</v>
      </c>
      <c r="E87" s="32">
        <v>0</v>
      </c>
      <c r="F87" s="98">
        <f>F88</f>
        <v>1000</v>
      </c>
      <c r="G87" s="14"/>
    </row>
    <row r="88" spans="1:9" ht="35.25" customHeight="1">
      <c r="A88" s="42" t="s">
        <v>19</v>
      </c>
      <c r="B88" s="71" t="s">
        <v>62</v>
      </c>
      <c r="C88" s="71" t="s">
        <v>91</v>
      </c>
      <c r="D88" s="32" t="s">
        <v>94</v>
      </c>
      <c r="E88" s="66">
        <v>200</v>
      </c>
      <c r="F88" s="98">
        <f>F89</f>
        <v>1000</v>
      </c>
      <c r="G88" s="14"/>
    </row>
    <row r="89" spans="1:9" ht="37.5" customHeight="1">
      <c r="A89" s="42" t="s">
        <v>20</v>
      </c>
      <c r="B89" s="71" t="s">
        <v>62</v>
      </c>
      <c r="C89" s="71" t="s">
        <v>91</v>
      </c>
      <c r="D89" s="32" t="s">
        <v>94</v>
      </c>
      <c r="E89" s="66">
        <v>240</v>
      </c>
      <c r="F89" s="98">
        <v>1000</v>
      </c>
      <c r="G89" s="14"/>
    </row>
    <row r="90" spans="1:9" ht="22.5" customHeight="1">
      <c r="A90" s="74" t="s">
        <v>95</v>
      </c>
      <c r="B90" s="93" t="s">
        <v>96</v>
      </c>
      <c r="C90" s="93" t="s">
        <v>56</v>
      </c>
      <c r="D90" s="40" t="s">
        <v>127</v>
      </c>
      <c r="E90" s="40">
        <v>0</v>
      </c>
      <c r="F90" s="99">
        <f>F91+F99+F110</f>
        <v>27178.6</v>
      </c>
      <c r="G90" s="14"/>
    </row>
    <row r="91" spans="1:9" ht="22.5" customHeight="1">
      <c r="A91" s="44" t="s">
        <v>97</v>
      </c>
      <c r="B91" s="100" t="s">
        <v>96</v>
      </c>
      <c r="C91" s="100" t="s">
        <v>54</v>
      </c>
      <c r="D91" s="55" t="s">
        <v>127</v>
      </c>
      <c r="E91" s="32">
        <v>0</v>
      </c>
      <c r="F91" s="101">
        <f>F92</f>
        <v>7100</v>
      </c>
      <c r="G91" s="14"/>
    </row>
    <row r="92" spans="1:9" ht="75" customHeight="1">
      <c r="A92" s="59" t="s">
        <v>11</v>
      </c>
      <c r="B92" s="69" t="s">
        <v>96</v>
      </c>
      <c r="C92" s="69" t="s">
        <v>54</v>
      </c>
      <c r="D92" s="40" t="s">
        <v>99</v>
      </c>
      <c r="E92" s="40">
        <v>0</v>
      </c>
      <c r="F92" s="102">
        <f>F93</f>
        <v>7100</v>
      </c>
      <c r="G92" s="14"/>
      <c r="H92" s="8"/>
    </row>
    <row r="93" spans="1:9" ht="33.75" customHeight="1">
      <c r="A93" s="103" t="s">
        <v>98</v>
      </c>
      <c r="B93" s="35" t="s">
        <v>96</v>
      </c>
      <c r="C93" s="35" t="s">
        <v>54</v>
      </c>
      <c r="D93" s="49" t="s">
        <v>100</v>
      </c>
      <c r="E93" s="32">
        <v>0</v>
      </c>
      <c r="F93" s="98">
        <f>F95+F97</f>
        <v>7100</v>
      </c>
      <c r="G93" s="14"/>
    </row>
    <row r="94" spans="1:9" ht="78" customHeight="1">
      <c r="A94" s="42" t="s">
        <v>187</v>
      </c>
      <c r="B94" s="35" t="s">
        <v>96</v>
      </c>
      <c r="C94" s="35" t="s">
        <v>54</v>
      </c>
      <c r="D94" s="49" t="s">
        <v>101</v>
      </c>
      <c r="E94" s="32">
        <v>0</v>
      </c>
      <c r="F94" s="98">
        <f>F95+F97</f>
        <v>7100</v>
      </c>
      <c r="G94" s="14"/>
    </row>
    <row r="95" spans="1:9" ht="40.5" customHeight="1">
      <c r="A95" s="42" t="s">
        <v>19</v>
      </c>
      <c r="B95" s="35" t="s">
        <v>96</v>
      </c>
      <c r="C95" s="35" t="s">
        <v>54</v>
      </c>
      <c r="D95" s="49" t="s">
        <v>101</v>
      </c>
      <c r="E95" s="49">
        <v>200</v>
      </c>
      <c r="F95" s="98">
        <f>F96</f>
        <v>1600</v>
      </c>
      <c r="G95" s="14"/>
      <c r="H95" s="8"/>
    </row>
    <row r="96" spans="1:9" ht="38.25" customHeight="1">
      <c r="A96" s="42" t="s">
        <v>20</v>
      </c>
      <c r="B96" s="35" t="s">
        <v>96</v>
      </c>
      <c r="C96" s="35" t="s">
        <v>54</v>
      </c>
      <c r="D96" s="49" t="s">
        <v>101</v>
      </c>
      <c r="E96" s="49">
        <v>240</v>
      </c>
      <c r="F96" s="98">
        <v>1600</v>
      </c>
      <c r="G96" s="14"/>
      <c r="H96" s="8"/>
      <c r="I96" s="8"/>
    </row>
    <row r="97" spans="1:9" ht="19.5" customHeight="1">
      <c r="A97" s="47" t="s">
        <v>24</v>
      </c>
      <c r="B97" s="35" t="s">
        <v>96</v>
      </c>
      <c r="C97" s="35" t="s">
        <v>54</v>
      </c>
      <c r="D97" s="49" t="s">
        <v>101</v>
      </c>
      <c r="E97" s="49">
        <v>800</v>
      </c>
      <c r="F97" s="98">
        <f>F98</f>
        <v>5500</v>
      </c>
      <c r="G97" s="14"/>
    </row>
    <row r="98" spans="1:9" ht="63.75" customHeight="1">
      <c r="A98" s="47" t="s">
        <v>31</v>
      </c>
      <c r="B98" s="35" t="s">
        <v>96</v>
      </c>
      <c r="C98" s="35" t="s">
        <v>54</v>
      </c>
      <c r="D98" s="49" t="s">
        <v>101</v>
      </c>
      <c r="E98" s="49">
        <v>810</v>
      </c>
      <c r="F98" s="98">
        <v>5500</v>
      </c>
      <c r="G98" s="14"/>
      <c r="H98" s="8"/>
    </row>
    <row r="99" spans="1:9" ht="24" customHeight="1">
      <c r="A99" s="104" t="s">
        <v>102</v>
      </c>
      <c r="B99" s="31" t="s">
        <v>96</v>
      </c>
      <c r="C99" s="31" t="s">
        <v>55</v>
      </c>
      <c r="D99" s="55" t="s">
        <v>127</v>
      </c>
      <c r="E99" s="32">
        <v>0</v>
      </c>
      <c r="F99" s="105">
        <f>F100</f>
        <v>12978.6</v>
      </c>
      <c r="G99" s="14"/>
      <c r="I99" s="8"/>
    </row>
    <row r="100" spans="1:9" ht="77.25" customHeight="1">
      <c r="A100" s="95" t="s">
        <v>115</v>
      </c>
      <c r="B100" s="39" t="s">
        <v>96</v>
      </c>
      <c r="C100" s="39" t="s">
        <v>55</v>
      </c>
      <c r="D100" s="106" t="s">
        <v>99</v>
      </c>
      <c r="E100" s="40">
        <v>0</v>
      </c>
      <c r="F100" s="107">
        <f>F101</f>
        <v>12978.6</v>
      </c>
      <c r="G100" s="14"/>
    </row>
    <row r="101" spans="1:9" ht="46.5" customHeight="1">
      <c r="A101" s="103" t="s">
        <v>98</v>
      </c>
      <c r="B101" s="35" t="s">
        <v>96</v>
      </c>
      <c r="C101" s="35" t="s">
        <v>55</v>
      </c>
      <c r="D101" s="49" t="s">
        <v>100</v>
      </c>
      <c r="E101" s="32">
        <v>0</v>
      </c>
      <c r="F101" s="108">
        <f>F102</f>
        <v>12978.6</v>
      </c>
      <c r="G101" s="14"/>
    </row>
    <row r="102" spans="1:9" ht="92.25" customHeight="1">
      <c r="A102" s="103" t="s">
        <v>116</v>
      </c>
      <c r="B102" s="35" t="s">
        <v>96</v>
      </c>
      <c r="C102" s="35" t="s">
        <v>55</v>
      </c>
      <c r="D102" s="49" t="s">
        <v>101</v>
      </c>
      <c r="E102" s="32">
        <v>0</v>
      </c>
      <c r="F102" s="108">
        <f>F103+F105+F107</f>
        <v>12978.6</v>
      </c>
      <c r="G102" s="14"/>
      <c r="I102" s="8"/>
    </row>
    <row r="103" spans="1:9" ht="52.5" customHeight="1">
      <c r="A103" s="81" t="s">
        <v>19</v>
      </c>
      <c r="B103" s="35" t="s">
        <v>96</v>
      </c>
      <c r="C103" s="35" t="s">
        <v>55</v>
      </c>
      <c r="D103" s="49" t="s">
        <v>101</v>
      </c>
      <c r="E103" s="49">
        <v>200</v>
      </c>
      <c r="F103" s="108">
        <f>F104</f>
        <v>3787.6</v>
      </c>
      <c r="G103" s="14"/>
    </row>
    <row r="104" spans="1:9" ht="38.25" customHeight="1">
      <c r="A104" s="81" t="s">
        <v>20</v>
      </c>
      <c r="B104" s="35" t="s">
        <v>96</v>
      </c>
      <c r="C104" s="35" t="s">
        <v>55</v>
      </c>
      <c r="D104" s="49" t="s">
        <v>101</v>
      </c>
      <c r="E104" s="49">
        <v>240</v>
      </c>
      <c r="F104" s="108">
        <v>3787.6</v>
      </c>
      <c r="G104" s="14"/>
      <c r="H104" s="8"/>
    </row>
    <row r="105" spans="1:9" ht="25.5" customHeight="1">
      <c r="A105" s="47" t="s">
        <v>24</v>
      </c>
      <c r="B105" s="35" t="s">
        <v>96</v>
      </c>
      <c r="C105" s="35" t="s">
        <v>55</v>
      </c>
      <c r="D105" s="49" t="s">
        <v>101</v>
      </c>
      <c r="E105" s="49">
        <v>800</v>
      </c>
      <c r="F105" s="108">
        <f>F106</f>
        <v>9176</v>
      </c>
      <c r="G105" s="14"/>
    </row>
    <row r="106" spans="1:9" ht="70.5" customHeight="1">
      <c r="A106" s="47" t="s">
        <v>31</v>
      </c>
      <c r="B106" s="35" t="s">
        <v>96</v>
      </c>
      <c r="C106" s="35" t="s">
        <v>55</v>
      </c>
      <c r="D106" s="49" t="s">
        <v>101</v>
      </c>
      <c r="E106" s="49">
        <v>810</v>
      </c>
      <c r="F106" s="108">
        <v>9176</v>
      </c>
      <c r="G106" s="14"/>
      <c r="H106" s="8"/>
    </row>
    <row r="107" spans="1:9" ht="36.75" customHeight="1">
      <c r="A107" s="54" t="s">
        <v>159</v>
      </c>
      <c r="B107" s="35" t="s">
        <v>96</v>
      </c>
      <c r="C107" s="35" t="s">
        <v>55</v>
      </c>
      <c r="D107" s="49" t="s">
        <v>197</v>
      </c>
      <c r="E107" s="32">
        <v>0</v>
      </c>
      <c r="F107" s="108">
        <f>F108</f>
        <v>15</v>
      </c>
      <c r="G107" s="14"/>
    </row>
    <row r="108" spans="1:9" ht="30.75" customHeight="1">
      <c r="A108" s="88" t="s">
        <v>20</v>
      </c>
      <c r="B108" s="35" t="s">
        <v>96</v>
      </c>
      <c r="C108" s="35" t="s">
        <v>55</v>
      </c>
      <c r="D108" s="49" t="s">
        <v>197</v>
      </c>
      <c r="E108" s="32">
        <v>200</v>
      </c>
      <c r="F108" s="108">
        <f>F109</f>
        <v>15</v>
      </c>
      <c r="G108" s="14"/>
    </row>
    <row r="109" spans="1:9" ht="35.25" customHeight="1">
      <c r="A109" s="88" t="s">
        <v>20</v>
      </c>
      <c r="B109" s="35" t="s">
        <v>96</v>
      </c>
      <c r="C109" s="35" t="s">
        <v>55</v>
      </c>
      <c r="D109" s="49" t="s">
        <v>197</v>
      </c>
      <c r="E109" s="32">
        <v>240</v>
      </c>
      <c r="F109" s="108">
        <v>15</v>
      </c>
      <c r="G109" s="14"/>
    </row>
    <row r="110" spans="1:9" ht="18.75" customHeight="1">
      <c r="A110" s="42" t="s">
        <v>103</v>
      </c>
      <c r="B110" s="35" t="s">
        <v>96</v>
      </c>
      <c r="C110" s="35" t="s">
        <v>75</v>
      </c>
      <c r="D110" s="55" t="s">
        <v>127</v>
      </c>
      <c r="E110" s="32">
        <v>0</v>
      </c>
      <c r="F110" s="108">
        <f>F120+F115+F111</f>
        <v>7100</v>
      </c>
      <c r="G110" s="14"/>
    </row>
    <row r="111" spans="1:9" ht="54" customHeight="1">
      <c r="A111" s="109" t="s">
        <v>104</v>
      </c>
      <c r="B111" s="75" t="s">
        <v>96</v>
      </c>
      <c r="C111" s="75" t="s">
        <v>75</v>
      </c>
      <c r="D111" s="110" t="s">
        <v>134</v>
      </c>
      <c r="E111" s="40">
        <v>0</v>
      </c>
      <c r="F111" s="102">
        <v>100</v>
      </c>
      <c r="G111" s="14"/>
    </row>
    <row r="112" spans="1:9" ht="41.25" customHeight="1">
      <c r="A112" s="42" t="s">
        <v>145</v>
      </c>
      <c r="B112" s="71" t="s">
        <v>96</v>
      </c>
      <c r="C112" s="71" t="s">
        <v>75</v>
      </c>
      <c r="D112" s="48" t="s">
        <v>141</v>
      </c>
      <c r="E112" s="32">
        <v>0</v>
      </c>
      <c r="F112" s="111">
        <v>100</v>
      </c>
      <c r="G112" s="14"/>
    </row>
    <row r="113" spans="1:10" ht="36" customHeight="1">
      <c r="A113" s="42" t="s">
        <v>19</v>
      </c>
      <c r="B113" s="71" t="s">
        <v>96</v>
      </c>
      <c r="C113" s="71" t="s">
        <v>75</v>
      </c>
      <c r="D113" s="48" t="s">
        <v>141</v>
      </c>
      <c r="E113" s="66">
        <v>200</v>
      </c>
      <c r="F113" s="111">
        <v>100</v>
      </c>
      <c r="G113" s="14"/>
    </row>
    <row r="114" spans="1:10" ht="40.5" customHeight="1">
      <c r="A114" s="42" t="s">
        <v>20</v>
      </c>
      <c r="B114" s="71" t="s">
        <v>96</v>
      </c>
      <c r="C114" s="71" t="s">
        <v>75</v>
      </c>
      <c r="D114" s="48" t="s">
        <v>141</v>
      </c>
      <c r="E114" s="66">
        <v>240</v>
      </c>
      <c r="F114" s="111">
        <v>100</v>
      </c>
      <c r="G114" s="14"/>
    </row>
    <row r="115" spans="1:10" ht="48" customHeight="1">
      <c r="A115" s="109" t="s">
        <v>48</v>
      </c>
      <c r="B115" s="75" t="s">
        <v>96</v>
      </c>
      <c r="C115" s="75" t="s">
        <v>75</v>
      </c>
      <c r="D115" s="110" t="s">
        <v>136</v>
      </c>
      <c r="E115" s="40">
        <v>0</v>
      </c>
      <c r="F115" s="102">
        <f>F116</f>
        <v>100</v>
      </c>
      <c r="G115" s="14"/>
    </row>
    <row r="116" spans="1:10" ht="36" customHeight="1">
      <c r="A116" s="72" t="s">
        <v>49</v>
      </c>
      <c r="B116" s="71" t="s">
        <v>96</v>
      </c>
      <c r="C116" s="71" t="s">
        <v>75</v>
      </c>
      <c r="D116" s="48" t="s">
        <v>137</v>
      </c>
      <c r="E116" s="32">
        <v>0</v>
      </c>
      <c r="F116" s="98">
        <f>F117</f>
        <v>100</v>
      </c>
      <c r="G116" s="14"/>
    </row>
    <row r="117" spans="1:10" ht="36" customHeight="1">
      <c r="A117" s="42" t="s">
        <v>145</v>
      </c>
      <c r="B117" s="71" t="s">
        <v>96</v>
      </c>
      <c r="C117" s="71" t="s">
        <v>75</v>
      </c>
      <c r="D117" s="48" t="s">
        <v>133</v>
      </c>
      <c r="E117" s="32">
        <v>0</v>
      </c>
      <c r="F117" s="98">
        <f>F118</f>
        <v>100</v>
      </c>
      <c r="G117" s="14"/>
    </row>
    <row r="118" spans="1:10" ht="33.75" customHeight="1">
      <c r="A118" s="42" t="s">
        <v>19</v>
      </c>
      <c r="B118" s="71" t="s">
        <v>96</v>
      </c>
      <c r="C118" s="71" t="s">
        <v>75</v>
      </c>
      <c r="D118" s="48" t="s">
        <v>133</v>
      </c>
      <c r="E118" s="66">
        <v>200</v>
      </c>
      <c r="F118" s="98">
        <f>F119</f>
        <v>100</v>
      </c>
      <c r="G118" s="14"/>
    </row>
    <row r="119" spans="1:10" ht="33" customHeight="1">
      <c r="A119" s="42" t="s">
        <v>20</v>
      </c>
      <c r="B119" s="71" t="s">
        <v>96</v>
      </c>
      <c r="C119" s="71" t="s">
        <v>75</v>
      </c>
      <c r="D119" s="48" t="s">
        <v>133</v>
      </c>
      <c r="E119" s="66">
        <v>240</v>
      </c>
      <c r="F119" s="98">
        <v>100</v>
      </c>
      <c r="G119" s="14"/>
    </row>
    <row r="120" spans="1:10" ht="45" customHeight="1">
      <c r="A120" s="79" t="s">
        <v>10</v>
      </c>
      <c r="B120" s="69" t="s">
        <v>96</v>
      </c>
      <c r="C120" s="69" t="s">
        <v>75</v>
      </c>
      <c r="D120" s="40" t="s">
        <v>34</v>
      </c>
      <c r="E120" s="40">
        <v>0</v>
      </c>
      <c r="F120" s="112">
        <f>F121+F125+F129+F133+F137</f>
        <v>6900</v>
      </c>
      <c r="G120" s="14"/>
      <c r="J120" s="8"/>
    </row>
    <row r="121" spans="1:10" ht="46.5" customHeight="1">
      <c r="A121" s="44" t="s">
        <v>152</v>
      </c>
      <c r="B121" s="100" t="s">
        <v>96</v>
      </c>
      <c r="C121" s="100" t="s">
        <v>75</v>
      </c>
      <c r="D121" s="55" t="s">
        <v>35</v>
      </c>
      <c r="E121" s="55">
        <v>0</v>
      </c>
      <c r="F121" s="101">
        <f>F122</f>
        <v>2500</v>
      </c>
      <c r="G121" s="14"/>
    </row>
    <row r="122" spans="1:10" ht="51" customHeight="1">
      <c r="A122" s="42" t="s">
        <v>37</v>
      </c>
      <c r="B122" s="71" t="s">
        <v>96</v>
      </c>
      <c r="C122" s="71" t="s">
        <v>75</v>
      </c>
      <c r="D122" s="32" t="s">
        <v>36</v>
      </c>
      <c r="E122" s="32">
        <v>0</v>
      </c>
      <c r="F122" s="98">
        <f>F123</f>
        <v>2500</v>
      </c>
      <c r="G122" s="14"/>
    </row>
    <row r="123" spans="1:10" ht="31.5" customHeight="1">
      <c r="A123" s="42" t="s">
        <v>19</v>
      </c>
      <c r="B123" s="71" t="s">
        <v>96</v>
      </c>
      <c r="C123" s="71" t="s">
        <v>75</v>
      </c>
      <c r="D123" s="32" t="s">
        <v>36</v>
      </c>
      <c r="E123" s="66">
        <v>200</v>
      </c>
      <c r="F123" s="98">
        <f>F124</f>
        <v>2500</v>
      </c>
      <c r="G123" s="14"/>
    </row>
    <row r="124" spans="1:10" ht="33" customHeight="1">
      <c r="A124" s="42" t="s">
        <v>20</v>
      </c>
      <c r="B124" s="71" t="s">
        <v>96</v>
      </c>
      <c r="C124" s="71" t="s">
        <v>75</v>
      </c>
      <c r="D124" s="32" t="s">
        <v>36</v>
      </c>
      <c r="E124" s="66">
        <v>240</v>
      </c>
      <c r="F124" s="98">
        <v>2500</v>
      </c>
      <c r="G124" s="14"/>
    </row>
    <row r="125" spans="1:10" ht="40.5" customHeight="1">
      <c r="A125" s="44" t="s">
        <v>153</v>
      </c>
      <c r="B125" s="100" t="s">
        <v>96</v>
      </c>
      <c r="C125" s="100" t="s">
        <v>75</v>
      </c>
      <c r="D125" s="55" t="s">
        <v>38</v>
      </c>
      <c r="E125" s="55">
        <v>0</v>
      </c>
      <c r="F125" s="113">
        <v>300</v>
      </c>
      <c r="G125" s="14"/>
    </row>
    <row r="126" spans="1:10" ht="45.75" customHeight="1">
      <c r="A126" s="42" t="s">
        <v>37</v>
      </c>
      <c r="B126" s="71" t="s">
        <v>96</v>
      </c>
      <c r="C126" s="71" t="s">
        <v>75</v>
      </c>
      <c r="D126" s="32" t="s">
        <v>39</v>
      </c>
      <c r="E126" s="32">
        <v>0</v>
      </c>
      <c r="F126" s="111">
        <v>300</v>
      </c>
      <c r="G126" s="14"/>
    </row>
    <row r="127" spans="1:10" ht="36.75" customHeight="1">
      <c r="A127" s="42" t="s">
        <v>19</v>
      </c>
      <c r="B127" s="71" t="s">
        <v>96</v>
      </c>
      <c r="C127" s="71" t="s">
        <v>75</v>
      </c>
      <c r="D127" s="32" t="s">
        <v>39</v>
      </c>
      <c r="E127" s="66">
        <v>200</v>
      </c>
      <c r="F127" s="111">
        <v>300</v>
      </c>
      <c r="G127" s="14"/>
    </row>
    <row r="128" spans="1:10" ht="36.75" customHeight="1">
      <c r="A128" s="42" t="s">
        <v>20</v>
      </c>
      <c r="B128" s="71" t="s">
        <v>96</v>
      </c>
      <c r="C128" s="71" t="s">
        <v>75</v>
      </c>
      <c r="D128" s="32" t="s">
        <v>39</v>
      </c>
      <c r="E128" s="66">
        <v>240</v>
      </c>
      <c r="F128" s="111">
        <v>300</v>
      </c>
      <c r="G128" s="14"/>
    </row>
    <row r="129" spans="1:10" ht="54.75" customHeight="1">
      <c r="A129" s="44" t="s">
        <v>154</v>
      </c>
      <c r="B129" s="100" t="s">
        <v>96</v>
      </c>
      <c r="C129" s="100" t="s">
        <v>75</v>
      </c>
      <c r="D129" s="55" t="s">
        <v>40</v>
      </c>
      <c r="E129" s="55">
        <v>0</v>
      </c>
      <c r="F129" s="113">
        <f>F130</f>
        <v>100</v>
      </c>
      <c r="G129" s="14"/>
    </row>
    <row r="130" spans="1:10" ht="43.5" customHeight="1">
      <c r="A130" s="42" t="s">
        <v>37</v>
      </c>
      <c r="B130" s="71" t="s">
        <v>96</v>
      </c>
      <c r="C130" s="71" t="s">
        <v>75</v>
      </c>
      <c r="D130" s="32" t="s">
        <v>41</v>
      </c>
      <c r="E130" s="32">
        <v>0</v>
      </c>
      <c r="F130" s="98">
        <f>F131</f>
        <v>100</v>
      </c>
      <c r="G130" s="14"/>
    </row>
    <row r="131" spans="1:10" ht="35.25" customHeight="1">
      <c r="A131" s="42" t="s">
        <v>19</v>
      </c>
      <c r="B131" s="71" t="s">
        <v>96</v>
      </c>
      <c r="C131" s="71" t="s">
        <v>75</v>
      </c>
      <c r="D131" s="32" t="s">
        <v>41</v>
      </c>
      <c r="E131" s="66">
        <v>200</v>
      </c>
      <c r="F131" s="111">
        <v>100</v>
      </c>
      <c r="G131" s="14"/>
    </row>
    <row r="132" spans="1:10" ht="42" customHeight="1">
      <c r="A132" s="42" t="s">
        <v>20</v>
      </c>
      <c r="B132" s="71" t="s">
        <v>96</v>
      </c>
      <c r="C132" s="71" t="s">
        <v>75</v>
      </c>
      <c r="D132" s="32" t="s">
        <v>41</v>
      </c>
      <c r="E132" s="66">
        <v>240</v>
      </c>
      <c r="F132" s="111">
        <v>100</v>
      </c>
      <c r="G132" s="14"/>
    </row>
    <row r="133" spans="1:10" ht="50.25" customHeight="1">
      <c r="A133" s="44" t="s">
        <v>155</v>
      </c>
      <c r="B133" s="100" t="s">
        <v>96</v>
      </c>
      <c r="C133" s="100" t="s">
        <v>75</v>
      </c>
      <c r="D133" s="55" t="s">
        <v>42</v>
      </c>
      <c r="E133" s="55">
        <v>0</v>
      </c>
      <c r="F133" s="101">
        <f>F134</f>
        <v>2300</v>
      </c>
      <c r="G133" s="14"/>
    </row>
    <row r="134" spans="1:10" ht="49.5" customHeight="1">
      <c r="A134" s="42" t="s">
        <v>37</v>
      </c>
      <c r="B134" s="71" t="s">
        <v>96</v>
      </c>
      <c r="C134" s="71" t="s">
        <v>75</v>
      </c>
      <c r="D134" s="32" t="s">
        <v>43</v>
      </c>
      <c r="E134" s="32">
        <v>0</v>
      </c>
      <c r="F134" s="98">
        <f>F135</f>
        <v>2300</v>
      </c>
      <c r="G134" s="14"/>
    </row>
    <row r="135" spans="1:10" ht="33" customHeight="1">
      <c r="A135" s="42" t="s">
        <v>19</v>
      </c>
      <c r="B135" s="71" t="s">
        <v>96</v>
      </c>
      <c r="C135" s="71" t="s">
        <v>75</v>
      </c>
      <c r="D135" s="32" t="s">
        <v>43</v>
      </c>
      <c r="E135" s="66">
        <v>200</v>
      </c>
      <c r="F135" s="98">
        <f>F136</f>
        <v>2300</v>
      </c>
      <c r="G135" s="14"/>
    </row>
    <row r="136" spans="1:10" ht="33" customHeight="1">
      <c r="A136" s="42" t="s">
        <v>20</v>
      </c>
      <c r="B136" s="71" t="s">
        <v>96</v>
      </c>
      <c r="C136" s="71" t="s">
        <v>75</v>
      </c>
      <c r="D136" s="32" t="s">
        <v>43</v>
      </c>
      <c r="E136" s="66">
        <v>240</v>
      </c>
      <c r="F136" s="98">
        <v>2300</v>
      </c>
      <c r="G136" s="14"/>
    </row>
    <row r="137" spans="1:10" ht="51" customHeight="1">
      <c r="A137" s="44" t="s">
        <v>156</v>
      </c>
      <c r="B137" s="100" t="s">
        <v>96</v>
      </c>
      <c r="C137" s="100" t="s">
        <v>75</v>
      </c>
      <c r="D137" s="55" t="s">
        <v>44</v>
      </c>
      <c r="E137" s="55">
        <v>0</v>
      </c>
      <c r="F137" s="101">
        <f>F138</f>
        <v>1700</v>
      </c>
      <c r="G137" s="14"/>
    </row>
    <row r="138" spans="1:10" ht="45.75" customHeight="1">
      <c r="A138" s="42" t="s">
        <v>37</v>
      </c>
      <c r="B138" s="71" t="s">
        <v>96</v>
      </c>
      <c r="C138" s="71" t="s">
        <v>75</v>
      </c>
      <c r="D138" s="32" t="s">
        <v>45</v>
      </c>
      <c r="E138" s="32">
        <v>0</v>
      </c>
      <c r="F138" s="98">
        <f>F139</f>
        <v>1700</v>
      </c>
      <c r="G138" s="14"/>
    </row>
    <row r="139" spans="1:10" ht="33.75" customHeight="1">
      <c r="A139" s="42" t="s">
        <v>19</v>
      </c>
      <c r="B139" s="71" t="s">
        <v>96</v>
      </c>
      <c r="C139" s="71" t="s">
        <v>75</v>
      </c>
      <c r="D139" s="32" t="s">
        <v>45</v>
      </c>
      <c r="E139" s="66">
        <v>200</v>
      </c>
      <c r="F139" s="98">
        <f>F140</f>
        <v>1700</v>
      </c>
      <c r="G139" s="14"/>
      <c r="H139" s="9"/>
    </row>
    <row r="140" spans="1:10" ht="33.75" customHeight="1">
      <c r="A140" s="42" t="s">
        <v>20</v>
      </c>
      <c r="B140" s="71" t="s">
        <v>96</v>
      </c>
      <c r="C140" s="71" t="s">
        <v>75</v>
      </c>
      <c r="D140" s="32" t="s">
        <v>45</v>
      </c>
      <c r="E140" s="66">
        <v>240</v>
      </c>
      <c r="F140" s="98">
        <v>1700</v>
      </c>
      <c r="G140" s="14"/>
    </row>
    <row r="141" spans="1:10" ht="17.25" customHeight="1">
      <c r="A141" s="44" t="s">
        <v>105</v>
      </c>
      <c r="B141" s="114" t="s">
        <v>83</v>
      </c>
      <c r="C141" s="114" t="s">
        <v>56</v>
      </c>
      <c r="D141" s="48" t="s">
        <v>127</v>
      </c>
      <c r="E141" s="32">
        <v>0</v>
      </c>
      <c r="F141" s="115">
        <f>F142</f>
        <v>5199.9799999999996</v>
      </c>
      <c r="G141" s="15"/>
      <c r="J141" s="19"/>
    </row>
    <row r="142" spans="1:10" ht="17.25" customHeight="1">
      <c r="A142" s="44" t="s">
        <v>146</v>
      </c>
      <c r="B142" s="114" t="s">
        <v>83</v>
      </c>
      <c r="C142" s="71" t="s">
        <v>54</v>
      </c>
      <c r="D142" s="48" t="s">
        <v>127</v>
      </c>
      <c r="E142" s="32">
        <v>0</v>
      </c>
      <c r="F142" s="115">
        <f>F143+F148</f>
        <v>5199.9799999999996</v>
      </c>
      <c r="G142" s="15"/>
      <c r="J142" s="8"/>
    </row>
    <row r="143" spans="1:10" ht="51" customHeight="1">
      <c r="A143" s="116" t="s">
        <v>14</v>
      </c>
      <c r="B143" s="117" t="s">
        <v>83</v>
      </c>
      <c r="C143" s="117" t="s">
        <v>54</v>
      </c>
      <c r="D143" s="118" t="s">
        <v>109</v>
      </c>
      <c r="E143" s="119">
        <v>0</v>
      </c>
      <c r="F143" s="41">
        <f>F144</f>
        <v>10</v>
      </c>
      <c r="G143" s="15"/>
    </row>
    <row r="144" spans="1:10" ht="17.25" customHeight="1">
      <c r="A144" s="88" t="s">
        <v>15</v>
      </c>
      <c r="B144" s="73" t="s">
        <v>83</v>
      </c>
      <c r="C144" s="73" t="s">
        <v>54</v>
      </c>
      <c r="D144" s="48" t="s">
        <v>110</v>
      </c>
      <c r="E144" s="32">
        <v>0</v>
      </c>
      <c r="F144" s="43">
        <f>F146</f>
        <v>10</v>
      </c>
      <c r="G144" s="15"/>
      <c r="J144" s="8"/>
    </row>
    <row r="145" spans="1:9" ht="34.5" customHeight="1">
      <c r="A145" s="42" t="s">
        <v>145</v>
      </c>
      <c r="B145" s="73" t="s">
        <v>83</v>
      </c>
      <c r="C145" s="73" t="s">
        <v>54</v>
      </c>
      <c r="D145" s="48" t="s">
        <v>144</v>
      </c>
      <c r="E145" s="32">
        <v>0</v>
      </c>
      <c r="F145" s="43">
        <f>F146</f>
        <v>10</v>
      </c>
      <c r="G145" s="15"/>
    </row>
    <row r="146" spans="1:9" ht="17.25" customHeight="1">
      <c r="A146" s="88" t="s">
        <v>19</v>
      </c>
      <c r="B146" s="73" t="s">
        <v>83</v>
      </c>
      <c r="C146" s="73" t="s">
        <v>54</v>
      </c>
      <c r="D146" s="48" t="s">
        <v>144</v>
      </c>
      <c r="E146" s="66">
        <v>200</v>
      </c>
      <c r="F146" s="43">
        <f>F147</f>
        <v>10</v>
      </c>
      <c r="G146" s="15"/>
    </row>
    <row r="147" spans="1:9" ht="17.25" customHeight="1">
      <c r="A147" s="88" t="s">
        <v>20</v>
      </c>
      <c r="B147" s="73" t="s">
        <v>83</v>
      </c>
      <c r="C147" s="73" t="s">
        <v>54</v>
      </c>
      <c r="D147" s="48" t="s">
        <v>144</v>
      </c>
      <c r="E147" s="66">
        <v>240</v>
      </c>
      <c r="F147" s="43">
        <v>10</v>
      </c>
      <c r="G147" s="15"/>
    </row>
    <row r="148" spans="1:9" ht="51.75" customHeight="1">
      <c r="A148" s="86" t="s">
        <v>13</v>
      </c>
      <c r="B148" s="69" t="s">
        <v>83</v>
      </c>
      <c r="C148" s="69" t="s">
        <v>54</v>
      </c>
      <c r="D148" s="118" t="s">
        <v>47</v>
      </c>
      <c r="E148" s="40">
        <v>0</v>
      </c>
      <c r="F148" s="107">
        <f>F149+F156+F162</f>
        <v>5189.9799999999996</v>
      </c>
      <c r="G148" s="15"/>
    </row>
    <row r="149" spans="1:9" ht="48" customHeight="1">
      <c r="A149" s="88" t="s">
        <v>157</v>
      </c>
      <c r="B149" s="71" t="s">
        <v>83</v>
      </c>
      <c r="C149" s="71" t="s">
        <v>54</v>
      </c>
      <c r="D149" s="48" t="s">
        <v>132</v>
      </c>
      <c r="E149" s="32">
        <v>0</v>
      </c>
      <c r="F149" s="107">
        <f>F150+F153</f>
        <v>40.58</v>
      </c>
      <c r="G149" s="15"/>
      <c r="I149" s="8"/>
    </row>
    <row r="150" spans="1:9" ht="63.75" customHeight="1">
      <c r="A150" s="54" t="s">
        <v>177</v>
      </c>
      <c r="B150" s="31" t="s">
        <v>83</v>
      </c>
      <c r="C150" s="31" t="s">
        <v>54</v>
      </c>
      <c r="D150" s="45" t="s">
        <v>158</v>
      </c>
      <c r="E150" s="55">
        <v>0</v>
      </c>
      <c r="F150" s="58">
        <f>F151</f>
        <v>34.5</v>
      </c>
      <c r="G150" s="15"/>
    </row>
    <row r="151" spans="1:9" ht="51.75" customHeight="1">
      <c r="A151" s="56" t="s">
        <v>23</v>
      </c>
      <c r="B151" s="35" t="s">
        <v>83</v>
      </c>
      <c r="C151" s="35" t="s">
        <v>54</v>
      </c>
      <c r="D151" s="45" t="s">
        <v>158</v>
      </c>
      <c r="E151" s="49">
        <v>200</v>
      </c>
      <c r="F151" s="61">
        <f>F152</f>
        <v>34.5</v>
      </c>
      <c r="G151" s="15"/>
    </row>
    <row r="152" spans="1:9" ht="51.75" customHeight="1">
      <c r="A152" s="56" t="s">
        <v>121</v>
      </c>
      <c r="B152" s="35" t="s">
        <v>83</v>
      </c>
      <c r="C152" s="35" t="s">
        <v>54</v>
      </c>
      <c r="D152" s="45" t="s">
        <v>158</v>
      </c>
      <c r="E152" s="49">
        <v>240</v>
      </c>
      <c r="F152" s="61">
        <v>34.5</v>
      </c>
      <c r="G152" s="15"/>
    </row>
    <row r="153" spans="1:9" ht="51.75" customHeight="1">
      <c r="A153" s="81" t="s">
        <v>145</v>
      </c>
      <c r="B153" s="35" t="s">
        <v>83</v>
      </c>
      <c r="C153" s="35" t="s">
        <v>54</v>
      </c>
      <c r="D153" s="45" t="s">
        <v>202</v>
      </c>
      <c r="E153" s="55">
        <v>0</v>
      </c>
      <c r="F153" s="61">
        <f>F154</f>
        <v>6.08</v>
      </c>
      <c r="G153" s="15"/>
    </row>
    <row r="154" spans="1:9" ht="51.75" customHeight="1">
      <c r="A154" s="56" t="s">
        <v>23</v>
      </c>
      <c r="B154" s="35" t="s">
        <v>83</v>
      </c>
      <c r="C154" s="35" t="s">
        <v>54</v>
      </c>
      <c r="D154" s="45" t="s">
        <v>202</v>
      </c>
      <c r="E154" s="49">
        <v>200</v>
      </c>
      <c r="F154" s="61">
        <f>F155</f>
        <v>6.08</v>
      </c>
      <c r="G154" s="15"/>
    </row>
    <row r="155" spans="1:9" ht="51.75" customHeight="1">
      <c r="A155" s="56" t="s">
        <v>121</v>
      </c>
      <c r="B155" s="35" t="s">
        <v>83</v>
      </c>
      <c r="C155" s="35" t="s">
        <v>54</v>
      </c>
      <c r="D155" s="45" t="s">
        <v>202</v>
      </c>
      <c r="E155" s="49">
        <v>240</v>
      </c>
      <c r="F155" s="61">
        <v>6.08</v>
      </c>
      <c r="G155" s="15"/>
    </row>
    <row r="156" spans="1:9" ht="28.5" customHeight="1">
      <c r="A156" s="120" t="s">
        <v>173</v>
      </c>
      <c r="B156" s="35" t="s">
        <v>83</v>
      </c>
      <c r="C156" s="35" t="s">
        <v>54</v>
      </c>
      <c r="D156" s="48" t="s">
        <v>174</v>
      </c>
      <c r="E156" s="55">
        <v>0</v>
      </c>
      <c r="F156" s="61">
        <f>F157</f>
        <v>453</v>
      </c>
      <c r="G156" s="15"/>
      <c r="I156" s="8"/>
    </row>
    <row r="157" spans="1:9" ht="80.25" customHeight="1">
      <c r="A157" s="121" t="s">
        <v>175</v>
      </c>
      <c r="B157" s="122" t="s">
        <v>83</v>
      </c>
      <c r="C157" s="122" t="s">
        <v>54</v>
      </c>
      <c r="D157" s="123" t="s">
        <v>176</v>
      </c>
      <c r="E157" s="55">
        <v>0</v>
      </c>
      <c r="F157" s="124">
        <f>F158+F160</f>
        <v>453</v>
      </c>
      <c r="G157" s="15"/>
    </row>
    <row r="158" spans="1:9" ht="99.75" customHeight="1">
      <c r="A158" s="121" t="s">
        <v>178</v>
      </c>
      <c r="B158" s="122" t="s">
        <v>83</v>
      </c>
      <c r="C158" s="122" t="s">
        <v>54</v>
      </c>
      <c r="D158" s="123" t="s">
        <v>176</v>
      </c>
      <c r="E158" s="49">
        <v>100</v>
      </c>
      <c r="F158" s="61">
        <f>F159</f>
        <v>445.1</v>
      </c>
      <c r="G158" s="15"/>
      <c r="I158" s="8"/>
    </row>
    <row r="159" spans="1:9" ht="41.25" customHeight="1">
      <c r="A159" s="125" t="s">
        <v>22</v>
      </c>
      <c r="B159" s="122" t="s">
        <v>83</v>
      </c>
      <c r="C159" s="122" t="s">
        <v>54</v>
      </c>
      <c r="D159" s="123" t="s">
        <v>176</v>
      </c>
      <c r="E159" s="126">
        <v>110</v>
      </c>
      <c r="F159" s="108">
        <v>445.1</v>
      </c>
      <c r="G159" s="15"/>
    </row>
    <row r="160" spans="1:9" ht="41.25" customHeight="1">
      <c r="A160" s="56" t="s">
        <v>23</v>
      </c>
      <c r="B160" s="122" t="s">
        <v>83</v>
      </c>
      <c r="C160" s="122" t="s">
        <v>54</v>
      </c>
      <c r="D160" s="123" t="s">
        <v>176</v>
      </c>
      <c r="E160" s="49">
        <v>200</v>
      </c>
      <c r="F160" s="108">
        <f>F161</f>
        <v>7.9</v>
      </c>
      <c r="G160" s="15"/>
    </row>
    <row r="161" spans="1:10" ht="48.75" customHeight="1">
      <c r="A161" s="56" t="s">
        <v>121</v>
      </c>
      <c r="B161" s="122" t="s">
        <v>83</v>
      </c>
      <c r="C161" s="122" t="s">
        <v>54</v>
      </c>
      <c r="D161" s="123" t="s">
        <v>176</v>
      </c>
      <c r="E161" s="49">
        <v>240</v>
      </c>
      <c r="F161" s="108">
        <v>7.9</v>
      </c>
      <c r="G161" s="15"/>
      <c r="H161" s="8"/>
    </row>
    <row r="162" spans="1:10" ht="35.25" customHeight="1">
      <c r="A162" s="125" t="s">
        <v>179</v>
      </c>
      <c r="B162" s="122" t="s">
        <v>83</v>
      </c>
      <c r="C162" s="122" t="s">
        <v>54</v>
      </c>
      <c r="D162" s="123" t="s">
        <v>181</v>
      </c>
      <c r="E162" s="55">
        <v>0</v>
      </c>
      <c r="F162" s="108">
        <f>F163</f>
        <v>4696.3999999999996</v>
      </c>
      <c r="G162" s="15"/>
      <c r="J162" s="8"/>
    </row>
    <row r="163" spans="1:10" ht="90.75" customHeight="1">
      <c r="A163" s="121" t="s">
        <v>175</v>
      </c>
      <c r="B163" s="122" t="s">
        <v>83</v>
      </c>
      <c r="C163" s="122" t="s">
        <v>54</v>
      </c>
      <c r="D163" s="123" t="s">
        <v>180</v>
      </c>
      <c r="E163" s="55">
        <v>0</v>
      </c>
      <c r="F163" s="108">
        <f>F164+F167+F169</f>
        <v>4696.3999999999996</v>
      </c>
      <c r="G163" s="15"/>
    </row>
    <row r="164" spans="1:10" ht="76.5" customHeight="1">
      <c r="A164" s="54" t="s">
        <v>21</v>
      </c>
      <c r="B164" s="84" t="s">
        <v>83</v>
      </c>
      <c r="C164" s="84" t="s">
        <v>54</v>
      </c>
      <c r="D164" s="123" t="s">
        <v>180</v>
      </c>
      <c r="E164" s="65">
        <v>100</v>
      </c>
      <c r="F164" s="105">
        <f>F165+F166</f>
        <v>3321</v>
      </c>
      <c r="G164" s="15"/>
    </row>
    <row r="165" spans="1:10" ht="34.5" customHeight="1">
      <c r="A165" s="56" t="s">
        <v>26</v>
      </c>
      <c r="B165" s="73" t="s">
        <v>83</v>
      </c>
      <c r="C165" s="73" t="s">
        <v>54</v>
      </c>
      <c r="D165" s="123" t="s">
        <v>180</v>
      </c>
      <c r="E165" s="32">
        <v>110</v>
      </c>
      <c r="F165" s="61">
        <v>3016</v>
      </c>
      <c r="G165" s="15"/>
    </row>
    <row r="166" spans="1:10" ht="33.75" customHeight="1">
      <c r="A166" s="64" t="s">
        <v>135</v>
      </c>
      <c r="B166" s="73" t="s">
        <v>83</v>
      </c>
      <c r="C166" s="73" t="s">
        <v>54</v>
      </c>
      <c r="D166" s="123" t="s">
        <v>180</v>
      </c>
      <c r="E166" s="32">
        <v>112</v>
      </c>
      <c r="F166" s="61">
        <v>305</v>
      </c>
      <c r="G166" s="15"/>
    </row>
    <row r="167" spans="1:10" ht="32.25" customHeight="1">
      <c r="A167" s="54" t="s">
        <v>23</v>
      </c>
      <c r="B167" s="84" t="s">
        <v>83</v>
      </c>
      <c r="C167" s="84" t="s">
        <v>54</v>
      </c>
      <c r="D167" s="123" t="s">
        <v>180</v>
      </c>
      <c r="E167" s="55">
        <v>200</v>
      </c>
      <c r="F167" s="58">
        <f>F168</f>
        <v>1374.4</v>
      </c>
      <c r="G167" s="15"/>
    </row>
    <row r="168" spans="1:10" ht="32.25" customHeight="1">
      <c r="A168" s="88" t="s">
        <v>20</v>
      </c>
      <c r="B168" s="73" t="s">
        <v>83</v>
      </c>
      <c r="C168" s="73" t="s">
        <v>54</v>
      </c>
      <c r="D168" s="123" t="s">
        <v>180</v>
      </c>
      <c r="E168" s="32">
        <v>240</v>
      </c>
      <c r="F168" s="61">
        <v>1374.4</v>
      </c>
      <c r="G168" s="15"/>
      <c r="H168" s="8"/>
      <c r="I168" s="8"/>
    </row>
    <row r="169" spans="1:10" ht="26.25" customHeight="1">
      <c r="A169" s="54" t="s">
        <v>24</v>
      </c>
      <c r="B169" s="84" t="s">
        <v>83</v>
      </c>
      <c r="C169" s="84" t="s">
        <v>54</v>
      </c>
      <c r="D169" s="123" t="s">
        <v>180</v>
      </c>
      <c r="E169" s="67" t="s">
        <v>27</v>
      </c>
      <c r="F169" s="58">
        <f>F170</f>
        <v>1</v>
      </c>
      <c r="G169" s="5"/>
    </row>
    <row r="170" spans="1:10" ht="18" customHeight="1">
      <c r="A170" s="56" t="s">
        <v>25</v>
      </c>
      <c r="B170" s="73" t="s">
        <v>83</v>
      </c>
      <c r="C170" s="73" t="s">
        <v>54</v>
      </c>
      <c r="D170" s="123" t="s">
        <v>180</v>
      </c>
      <c r="E170" s="32">
        <v>850</v>
      </c>
      <c r="F170" s="61">
        <v>1</v>
      </c>
      <c r="G170" s="1"/>
    </row>
    <row r="171" spans="1:10" ht="22.5" customHeight="1">
      <c r="A171" s="127" t="s">
        <v>112</v>
      </c>
      <c r="B171" s="84" t="s">
        <v>91</v>
      </c>
      <c r="C171" s="84" t="s">
        <v>56</v>
      </c>
      <c r="D171" s="48" t="s">
        <v>127</v>
      </c>
      <c r="E171" s="32">
        <v>0</v>
      </c>
      <c r="F171" s="46">
        <f>F172</f>
        <v>121.4</v>
      </c>
      <c r="G171" s="18"/>
    </row>
    <row r="172" spans="1:10" ht="21" customHeight="1">
      <c r="A172" s="128" t="s">
        <v>113</v>
      </c>
      <c r="B172" s="35" t="s">
        <v>91</v>
      </c>
      <c r="C172" s="35" t="s">
        <v>54</v>
      </c>
      <c r="D172" s="48" t="s">
        <v>127</v>
      </c>
      <c r="E172" s="32">
        <v>0</v>
      </c>
      <c r="F172" s="43">
        <f>F173</f>
        <v>121.4</v>
      </c>
      <c r="G172" s="18"/>
    </row>
    <row r="173" spans="1:10" ht="61.5" customHeight="1">
      <c r="A173" s="129" t="s">
        <v>114</v>
      </c>
      <c r="B173" s="39" t="s">
        <v>91</v>
      </c>
      <c r="C173" s="39" t="s">
        <v>54</v>
      </c>
      <c r="D173" s="118" t="s">
        <v>63</v>
      </c>
      <c r="E173" s="119">
        <v>0</v>
      </c>
      <c r="F173" s="41">
        <f>F175</f>
        <v>121.4</v>
      </c>
      <c r="G173" s="18"/>
    </row>
    <row r="174" spans="1:10" ht="36" customHeight="1">
      <c r="A174" s="130" t="s">
        <v>160</v>
      </c>
      <c r="B174" s="35" t="s">
        <v>91</v>
      </c>
      <c r="C174" s="35" t="s">
        <v>54</v>
      </c>
      <c r="D174" s="48" t="s">
        <v>64</v>
      </c>
      <c r="E174" s="32">
        <v>0</v>
      </c>
      <c r="F174" s="41">
        <v>60</v>
      </c>
      <c r="G174" s="18"/>
    </row>
    <row r="175" spans="1:10" ht="33.75" customHeight="1">
      <c r="A175" s="103" t="s">
        <v>46</v>
      </c>
      <c r="B175" s="35" t="s">
        <v>91</v>
      </c>
      <c r="C175" s="35" t="s">
        <v>54</v>
      </c>
      <c r="D175" s="48" t="s">
        <v>201</v>
      </c>
      <c r="E175" s="32">
        <v>0</v>
      </c>
      <c r="F175" s="43">
        <f>F176</f>
        <v>121.4</v>
      </c>
      <c r="G175" s="18"/>
    </row>
    <row r="176" spans="1:10" ht="21" customHeight="1">
      <c r="A176" s="103" t="s">
        <v>18</v>
      </c>
      <c r="B176" s="35" t="s">
        <v>91</v>
      </c>
      <c r="C176" s="35" t="s">
        <v>54</v>
      </c>
      <c r="D176" s="48" t="s">
        <v>201</v>
      </c>
      <c r="E176" s="49">
        <v>300</v>
      </c>
      <c r="F176" s="43">
        <f>F177</f>
        <v>121.4</v>
      </c>
      <c r="G176" s="18"/>
    </row>
    <row r="177" spans="1:9" ht="30" customHeight="1">
      <c r="A177" s="56" t="s">
        <v>147</v>
      </c>
      <c r="B177" s="60">
        <v>10</v>
      </c>
      <c r="C177" s="60">
        <v>1</v>
      </c>
      <c r="D177" s="48" t="s">
        <v>201</v>
      </c>
      <c r="E177" s="49">
        <v>321</v>
      </c>
      <c r="F177" s="43">
        <v>121.4</v>
      </c>
      <c r="G177" s="18"/>
    </row>
    <row r="178" spans="1:9" ht="18.75" customHeight="1">
      <c r="A178" s="131" t="s">
        <v>161</v>
      </c>
      <c r="B178" s="60">
        <v>11</v>
      </c>
      <c r="C178" s="84" t="s">
        <v>56</v>
      </c>
      <c r="D178" s="48" t="s">
        <v>127</v>
      </c>
      <c r="E178" s="32">
        <v>0</v>
      </c>
      <c r="F178" s="43">
        <f t="shared" ref="F178:F183" si="0">F179</f>
        <v>22.8</v>
      </c>
      <c r="G178" s="18"/>
    </row>
    <row r="179" spans="1:9" ht="22.5" customHeight="1">
      <c r="A179" s="131" t="s">
        <v>162</v>
      </c>
      <c r="B179" s="60">
        <v>11</v>
      </c>
      <c r="C179" s="35" t="s">
        <v>54</v>
      </c>
      <c r="D179" s="48" t="s">
        <v>127</v>
      </c>
      <c r="E179" s="32">
        <v>0</v>
      </c>
      <c r="F179" s="43">
        <f t="shared" si="0"/>
        <v>22.8</v>
      </c>
      <c r="G179" s="18"/>
    </row>
    <row r="180" spans="1:9" ht="64.5" customHeight="1">
      <c r="A180" s="132" t="s">
        <v>123</v>
      </c>
      <c r="B180" s="60">
        <v>11</v>
      </c>
      <c r="C180" s="35" t="s">
        <v>54</v>
      </c>
      <c r="D180" s="40" t="s">
        <v>124</v>
      </c>
      <c r="E180" s="119">
        <v>0</v>
      </c>
      <c r="F180" s="63">
        <f t="shared" si="0"/>
        <v>22.8</v>
      </c>
      <c r="G180" s="18"/>
    </row>
    <row r="181" spans="1:9" ht="49.5" customHeight="1">
      <c r="A181" s="88" t="s">
        <v>163</v>
      </c>
      <c r="B181" s="60">
        <v>11</v>
      </c>
      <c r="C181" s="35" t="s">
        <v>54</v>
      </c>
      <c r="D181" s="32" t="s">
        <v>106</v>
      </c>
      <c r="E181" s="32">
        <v>0</v>
      </c>
      <c r="F181" s="43">
        <f t="shared" si="0"/>
        <v>22.8</v>
      </c>
      <c r="G181" s="18"/>
    </row>
    <row r="182" spans="1:9" ht="36" customHeight="1">
      <c r="A182" s="54" t="s">
        <v>159</v>
      </c>
      <c r="B182" s="60">
        <v>11</v>
      </c>
      <c r="C182" s="35" t="s">
        <v>54</v>
      </c>
      <c r="D182" s="57" t="s">
        <v>143</v>
      </c>
      <c r="E182" s="32">
        <v>0</v>
      </c>
      <c r="F182" s="43">
        <f t="shared" si="0"/>
        <v>22.8</v>
      </c>
      <c r="G182" s="16"/>
    </row>
    <row r="183" spans="1:9" ht="36" customHeight="1">
      <c r="A183" s="88" t="s">
        <v>19</v>
      </c>
      <c r="B183" s="60">
        <v>11</v>
      </c>
      <c r="C183" s="35" t="s">
        <v>54</v>
      </c>
      <c r="D183" s="57" t="s">
        <v>143</v>
      </c>
      <c r="E183" s="66">
        <v>200</v>
      </c>
      <c r="F183" s="43">
        <f t="shared" si="0"/>
        <v>22.8</v>
      </c>
      <c r="G183" s="18"/>
    </row>
    <row r="184" spans="1:9" ht="36" customHeight="1">
      <c r="A184" s="88" t="s">
        <v>20</v>
      </c>
      <c r="B184" s="60">
        <v>11</v>
      </c>
      <c r="C184" s="35" t="s">
        <v>54</v>
      </c>
      <c r="D184" s="57" t="s">
        <v>143</v>
      </c>
      <c r="E184" s="66">
        <v>240</v>
      </c>
      <c r="F184" s="43">
        <v>22.8</v>
      </c>
      <c r="G184" s="18"/>
    </row>
    <row r="185" spans="1:9" ht="75" customHeight="1">
      <c r="A185" s="133" t="s">
        <v>164</v>
      </c>
      <c r="B185" s="31" t="s">
        <v>107</v>
      </c>
      <c r="C185" s="31" t="s">
        <v>75</v>
      </c>
      <c r="D185" s="48" t="s">
        <v>127</v>
      </c>
      <c r="E185" s="32">
        <v>0</v>
      </c>
      <c r="F185" s="46">
        <f>F186</f>
        <v>69.5</v>
      </c>
      <c r="G185" s="2"/>
    </row>
    <row r="186" spans="1:9" ht="30">
      <c r="A186" s="134" t="s">
        <v>165</v>
      </c>
      <c r="B186" s="31" t="s">
        <v>107</v>
      </c>
      <c r="C186" s="31" t="s">
        <v>75</v>
      </c>
      <c r="D186" s="48" t="s">
        <v>127</v>
      </c>
      <c r="E186" s="32">
        <v>0</v>
      </c>
      <c r="F186" s="46">
        <f>F191</f>
        <v>69.5</v>
      </c>
      <c r="G186" s="5"/>
    </row>
    <row r="187" spans="1:9" ht="57">
      <c r="A187" s="129" t="s">
        <v>114</v>
      </c>
      <c r="B187" s="31" t="s">
        <v>107</v>
      </c>
      <c r="C187" s="31" t="s">
        <v>75</v>
      </c>
      <c r="D187" s="48" t="s">
        <v>63</v>
      </c>
      <c r="E187" s="32">
        <v>0</v>
      </c>
      <c r="F187" s="46">
        <f>F188</f>
        <v>69.5</v>
      </c>
      <c r="G187" s="5"/>
    </row>
    <row r="188" spans="1:9" ht="45">
      <c r="A188" s="42" t="s">
        <v>166</v>
      </c>
      <c r="B188" s="31" t="s">
        <v>107</v>
      </c>
      <c r="C188" s="31" t="s">
        <v>75</v>
      </c>
      <c r="D188" s="48" t="s">
        <v>64</v>
      </c>
      <c r="E188" s="32">
        <v>0</v>
      </c>
      <c r="F188" s="46">
        <f>F190</f>
        <v>69.5</v>
      </c>
      <c r="G188" s="5"/>
    </row>
    <row r="189" spans="1:9">
      <c r="A189" s="42" t="s">
        <v>167</v>
      </c>
      <c r="B189" s="31" t="s">
        <v>107</v>
      </c>
      <c r="C189" s="31" t="s">
        <v>75</v>
      </c>
      <c r="D189" s="135" t="s">
        <v>138</v>
      </c>
      <c r="E189" s="32">
        <v>0</v>
      </c>
      <c r="F189" s="46">
        <f>F190</f>
        <v>69.5</v>
      </c>
      <c r="G189" s="5"/>
    </row>
    <row r="190" spans="1:9">
      <c r="A190" s="42" t="s">
        <v>188</v>
      </c>
      <c r="B190" s="31" t="s">
        <v>107</v>
      </c>
      <c r="C190" s="31" t="s">
        <v>75</v>
      </c>
      <c r="D190" s="135" t="s">
        <v>138</v>
      </c>
      <c r="E190" s="67">
        <v>500</v>
      </c>
      <c r="F190" s="46">
        <f>F191</f>
        <v>69.5</v>
      </c>
      <c r="G190" s="5"/>
    </row>
    <row r="191" spans="1:9">
      <c r="A191" s="128" t="s">
        <v>108</v>
      </c>
      <c r="B191" s="31" t="s">
        <v>107</v>
      </c>
      <c r="C191" s="31" t="s">
        <v>75</v>
      </c>
      <c r="D191" s="135" t="s">
        <v>138</v>
      </c>
      <c r="E191" s="49">
        <v>540</v>
      </c>
      <c r="F191" s="43">
        <v>69.5</v>
      </c>
      <c r="G191" s="5"/>
      <c r="I191" s="12"/>
    </row>
    <row r="192" spans="1:9">
      <c r="A192" s="136" t="s">
        <v>111</v>
      </c>
      <c r="B192" s="137"/>
      <c r="C192" s="137"/>
      <c r="D192" s="137"/>
      <c r="E192" s="137"/>
      <c r="F192" s="138">
        <f>F12+F51+F61+F90+F141+F171+F178+F185</f>
        <v>88832.28</v>
      </c>
      <c r="G192" s="5"/>
      <c r="H192" s="10"/>
    </row>
    <row r="193" spans="6:7">
      <c r="F193" s="5"/>
      <c r="G193" s="5"/>
    </row>
    <row r="194" spans="6:7">
      <c r="F194" s="11"/>
    </row>
    <row r="195" spans="6:7">
      <c r="F195" s="8"/>
      <c r="G195" s="12"/>
    </row>
    <row r="196" spans="6:7">
      <c r="F196" s="9"/>
    </row>
    <row r="197" spans="6:7" ht="12" customHeight="1">
      <c r="F197" s="13"/>
    </row>
    <row r="198" spans="6:7" hidden="1"/>
    <row r="199" spans="6:7" hidden="1">
      <c r="F199" s="9"/>
    </row>
    <row r="200" spans="6:7" hidden="1"/>
    <row r="201" spans="6:7" hidden="1"/>
    <row r="202" spans="6:7" ht="15" hidden="1" customHeight="1">
      <c r="F202" s="9"/>
    </row>
    <row r="203" spans="6:7" ht="15" hidden="1" customHeight="1"/>
    <row r="204" spans="6:7" hidden="1"/>
    <row r="205" spans="6:7" hidden="1"/>
    <row r="206" spans="6:7" hidden="1"/>
    <row r="207" spans="6:7" hidden="1"/>
    <row r="208" spans="6:7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</sheetData>
  <autoFilter ref="D12:D192"/>
  <mergeCells count="3">
    <mergeCell ref="A6:G6"/>
    <mergeCell ref="A7:G7"/>
    <mergeCell ref="A8:G8"/>
  </mergeCells>
  <phoneticPr fontId="22" type="noConversion"/>
  <pageMargins left="0.78740157480314965" right="0.39370078740157483" top="0.78740157480314965" bottom="0.78740157480314965" header="0.31496062992125984" footer="0.31496062992125984"/>
  <pageSetup paperSize="9" scale="80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5"/>
  <sheetViews>
    <sheetView tabSelected="1" topLeftCell="A67" workbookViewId="0">
      <selection activeCell="H7" sqref="H7"/>
    </sheetView>
  </sheetViews>
  <sheetFormatPr defaultRowHeight="15"/>
  <cols>
    <col min="1" max="1" width="51.5703125" style="4" customWidth="1"/>
    <col min="2" max="2" width="7.7109375" style="4" customWidth="1"/>
    <col min="3" max="3" width="8.28515625" style="4" customWidth="1"/>
    <col min="4" max="4" width="12.85546875" style="4" customWidth="1"/>
    <col min="5" max="5" width="9.5703125" style="4" bestFit="1" customWidth="1"/>
    <col min="6" max="6" width="21.42578125" style="4" customWidth="1"/>
    <col min="7" max="7" width="18.140625" style="4" customWidth="1"/>
    <col min="8" max="8" width="11" style="4" bestFit="1" customWidth="1"/>
    <col min="9" max="16384" width="9.140625" style="4"/>
  </cols>
  <sheetData>
    <row r="1" spans="1:12" ht="15.75">
      <c r="F1" s="6"/>
      <c r="G1" s="22" t="s">
        <v>126</v>
      </c>
    </row>
    <row r="2" spans="1:12" ht="15.75">
      <c r="F2" s="6"/>
      <c r="G2" s="22" t="s">
        <v>192</v>
      </c>
    </row>
    <row r="3" spans="1:12" ht="15.75">
      <c r="F3" s="6"/>
      <c r="G3" s="22" t="s">
        <v>193</v>
      </c>
    </row>
    <row r="4" spans="1:12" ht="15.75">
      <c r="F4" s="6"/>
      <c r="G4" s="22" t="s">
        <v>205</v>
      </c>
    </row>
    <row r="5" spans="1:12">
      <c r="F5" s="7"/>
    </row>
    <row r="6" spans="1:12" ht="15.75">
      <c r="A6" s="142" t="s">
        <v>16</v>
      </c>
      <c r="B6" s="142"/>
      <c r="C6" s="142"/>
      <c r="D6" s="142"/>
      <c r="E6" s="142"/>
      <c r="F6" s="142"/>
      <c r="G6" s="142"/>
    </row>
    <row r="7" spans="1:12" ht="47.25" customHeight="1">
      <c r="A7" s="143" t="s">
        <v>204</v>
      </c>
      <c r="B7" s="143"/>
      <c r="C7" s="143"/>
      <c r="D7" s="143"/>
      <c r="E7" s="143"/>
      <c r="F7" s="143"/>
      <c r="G7" s="143"/>
    </row>
    <row r="8" spans="1:12" ht="15.75">
      <c r="A8" s="24"/>
      <c r="B8" s="24"/>
      <c r="C8" s="24"/>
      <c r="D8" s="24"/>
      <c r="E8" s="24"/>
      <c r="F8" s="24"/>
      <c r="G8" s="23" t="s">
        <v>1</v>
      </c>
    </row>
    <row r="9" spans="1:12">
      <c r="A9" s="144" t="s">
        <v>2</v>
      </c>
      <c r="B9" s="144" t="s">
        <v>72</v>
      </c>
      <c r="C9" s="144" t="s">
        <v>73</v>
      </c>
      <c r="D9" s="144" t="s">
        <v>3</v>
      </c>
      <c r="E9" s="144" t="s">
        <v>17</v>
      </c>
      <c r="F9" s="146" t="s">
        <v>120</v>
      </c>
      <c r="G9" s="147"/>
    </row>
    <row r="10" spans="1:12">
      <c r="A10" s="145"/>
      <c r="B10" s="145"/>
      <c r="C10" s="145"/>
      <c r="D10" s="145"/>
      <c r="E10" s="145"/>
      <c r="F10" s="26">
        <v>2016</v>
      </c>
      <c r="G10" s="26">
        <v>2017</v>
      </c>
    </row>
    <row r="11" spans="1:12">
      <c r="A11" s="27" t="s">
        <v>5</v>
      </c>
      <c r="B11" s="28" t="s">
        <v>52</v>
      </c>
      <c r="C11" s="28" t="s">
        <v>53</v>
      </c>
      <c r="D11" s="27">
        <v>3</v>
      </c>
      <c r="E11" s="27">
        <v>4</v>
      </c>
      <c r="F11" s="29">
        <v>5</v>
      </c>
      <c r="G11" s="29">
        <v>6</v>
      </c>
    </row>
    <row r="12" spans="1:12">
      <c r="A12" s="30" t="s">
        <v>50</v>
      </c>
      <c r="B12" s="31" t="s">
        <v>54</v>
      </c>
      <c r="C12" s="31" t="s">
        <v>56</v>
      </c>
      <c r="D12" s="32" t="s">
        <v>127</v>
      </c>
      <c r="E12" s="32">
        <v>0</v>
      </c>
      <c r="F12" s="33">
        <f>F13+F19+F27+F33</f>
        <v>48495.9</v>
      </c>
      <c r="G12" s="33">
        <f>G13+G19+G27+G33</f>
        <v>50195.4</v>
      </c>
      <c r="H12" s="8"/>
      <c r="L12" s="4" t="s">
        <v>194</v>
      </c>
    </row>
    <row r="13" spans="1:12" ht="45">
      <c r="A13" s="34" t="s">
        <v>51</v>
      </c>
      <c r="B13" s="35" t="s">
        <v>54</v>
      </c>
      <c r="C13" s="35" t="s">
        <v>55</v>
      </c>
      <c r="D13" s="36" t="s">
        <v>127</v>
      </c>
      <c r="E13" s="32">
        <v>0</v>
      </c>
      <c r="F13" s="37">
        <f t="shared" ref="F13:G17" si="0">F14</f>
        <v>1940</v>
      </c>
      <c r="G13" s="37">
        <f t="shared" si="0"/>
        <v>1940</v>
      </c>
    </row>
    <row r="14" spans="1:12" ht="60" customHeight="1">
      <c r="A14" s="38" t="s">
        <v>12</v>
      </c>
      <c r="B14" s="39" t="s">
        <v>54</v>
      </c>
      <c r="C14" s="39" t="s">
        <v>55</v>
      </c>
      <c r="D14" s="40" t="s">
        <v>63</v>
      </c>
      <c r="E14" s="32">
        <v>0</v>
      </c>
      <c r="F14" s="41">
        <f t="shared" si="0"/>
        <v>1940</v>
      </c>
      <c r="G14" s="41">
        <f t="shared" si="0"/>
        <v>1940</v>
      </c>
    </row>
    <row r="15" spans="1:12" ht="43.5" customHeight="1">
      <c r="A15" s="42" t="s">
        <v>60</v>
      </c>
      <c r="B15" s="35" t="s">
        <v>54</v>
      </c>
      <c r="C15" s="35" t="s">
        <v>55</v>
      </c>
      <c r="D15" s="32" t="s">
        <v>64</v>
      </c>
      <c r="E15" s="32">
        <v>0</v>
      </c>
      <c r="F15" s="43">
        <f t="shared" si="0"/>
        <v>1940</v>
      </c>
      <c r="G15" s="43">
        <f t="shared" si="0"/>
        <v>1940</v>
      </c>
    </row>
    <row r="16" spans="1:12" ht="23.25" customHeight="1">
      <c r="A16" s="44" t="s">
        <v>59</v>
      </c>
      <c r="B16" s="31" t="s">
        <v>54</v>
      </c>
      <c r="C16" s="31" t="s">
        <v>55</v>
      </c>
      <c r="D16" s="45" t="s">
        <v>65</v>
      </c>
      <c r="E16" s="32">
        <v>0</v>
      </c>
      <c r="F16" s="46">
        <f t="shared" si="0"/>
        <v>1940</v>
      </c>
      <c r="G16" s="46">
        <f t="shared" si="0"/>
        <v>1940</v>
      </c>
    </row>
    <row r="17" spans="1:9" ht="75">
      <c r="A17" s="47" t="s">
        <v>21</v>
      </c>
      <c r="B17" s="35" t="s">
        <v>54</v>
      </c>
      <c r="C17" s="35" t="s">
        <v>55</v>
      </c>
      <c r="D17" s="48" t="s">
        <v>65</v>
      </c>
      <c r="E17" s="49" t="s">
        <v>57</v>
      </c>
      <c r="F17" s="43">
        <f t="shared" si="0"/>
        <v>1940</v>
      </c>
      <c r="G17" s="43">
        <f t="shared" si="0"/>
        <v>1940</v>
      </c>
    </row>
    <row r="18" spans="1:9" ht="30">
      <c r="A18" s="47" t="s">
        <v>33</v>
      </c>
      <c r="B18" s="35" t="s">
        <v>54</v>
      </c>
      <c r="C18" s="35" t="s">
        <v>55</v>
      </c>
      <c r="D18" s="48" t="s">
        <v>65</v>
      </c>
      <c r="E18" s="49" t="s">
        <v>58</v>
      </c>
      <c r="F18" s="43">
        <v>1940</v>
      </c>
      <c r="G18" s="43">
        <v>1940</v>
      </c>
    </row>
    <row r="19" spans="1:9" ht="60">
      <c r="A19" s="50" t="s">
        <v>61</v>
      </c>
      <c r="B19" s="51">
        <v>1</v>
      </c>
      <c r="C19" s="51">
        <v>4</v>
      </c>
      <c r="D19" s="36" t="s">
        <v>127</v>
      </c>
      <c r="E19" s="32">
        <v>0</v>
      </c>
      <c r="F19" s="46">
        <f t="shared" ref="F19:G21" si="1">F20</f>
        <v>24400</v>
      </c>
      <c r="G19" s="46">
        <f t="shared" si="1"/>
        <v>24400</v>
      </c>
    </row>
    <row r="20" spans="1:9" ht="57.75">
      <c r="A20" s="38" t="s">
        <v>12</v>
      </c>
      <c r="B20" s="39" t="s">
        <v>54</v>
      </c>
      <c r="C20" s="39" t="s">
        <v>62</v>
      </c>
      <c r="D20" s="40" t="s">
        <v>63</v>
      </c>
      <c r="E20" s="40">
        <v>0</v>
      </c>
      <c r="F20" s="41">
        <f t="shared" si="1"/>
        <v>24400</v>
      </c>
      <c r="G20" s="41">
        <f t="shared" si="1"/>
        <v>24400</v>
      </c>
    </row>
    <row r="21" spans="1:9" ht="45">
      <c r="A21" s="42" t="s">
        <v>60</v>
      </c>
      <c r="B21" s="35" t="s">
        <v>54</v>
      </c>
      <c r="C21" s="35" t="s">
        <v>62</v>
      </c>
      <c r="D21" s="32" t="s">
        <v>64</v>
      </c>
      <c r="E21" s="32">
        <v>0</v>
      </c>
      <c r="F21" s="43">
        <f t="shared" si="1"/>
        <v>24400</v>
      </c>
      <c r="G21" s="43">
        <f t="shared" si="1"/>
        <v>24400</v>
      </c>
    </row>
    <row r="22" spans="1:9" ht="30">
      <c r="A22" s="52" t="s">
        <v>46</v>
      </c>
      <c r="B22" s="31" t="s">
        <v>54</v>
      </c>
      <c r="C22" s="31" t="s">
        <v>62</v>
      </c>
      <c r="D22" s="53" t="s">
        <v>66</v>
      </c>
      <c r="E22" s="32">
        <v>0</v>
      </c>
      <c r="F22" s="46">
        <f>F23+F25</f>
        <v>24400</v>
      </c>
      <c r="G22" s="46">
        <f>G23+G25</f>
        <v>24400</v>
      </c>
    </row>
    <row r="23" spans="1:9" ht="75">
      <c r="A23" s="54" t="s">
        <v>21</v>
      </c>
      <c r="B23" s="31" t="s">
        <v>54</v>
      </c>
      <c r="C23" s="31" t="s">
        <v>62</v>
      </c>
      <c r="D23" s="53" t="s">
        <v>66</v>
      </c>
      <c r="E23" s="55">
        <v>100</v>
      </c>
      <c r="F23" s="46">
        <f>F24</f>
        <v>24385</v>
      </c>
      <c r="G23" s="46">
        <f>G24</f>
        <v>24385</v>
      </c>
      <c r="I23" s="8"/>
    </row>
    <row r="24" spans="1:9" ht="30">
      <c r="A24" s="56" t="s">
        <v>33</v>
      </c>
      <c r="B24" s="35" t="s">
        <v>54</v>
      </c>
      <c r="C24" s="35" t="s">
        <v>62</v>
      </c>
      <c r="D24" s="57" t="s">
        <v>66</v>
      </c>
      <c r="E24" s="32">
        <v>120</v>
      </c>
      <c r="F24" s="43">
        <v>24385</v>
      </c>
      <c r="G24" s="43">
        <v>24385</v>
      </c>
    </row>
    <row r="25" spans="1:9" ht="30">
      <c r="A25" s="44" t="s">
        <v>19</v>
      </c>
      <c r="B25" s="31" t="s">
        <v>54</v>
      </c>
      <c r="C25" s="31" t="s">
        <v>62</v>
      </c>
      <c r="D25" s="53" t="s">
        <v>66</v>
      </c>
      <c r="E25" s="55">
        <v>200</v>
      </c>
      <c r="F25" s="58">
        <f>F26</f>
        <v>15</v>
      </c>
      <c r="G25" s="58">
        <f>G26</f>
        <v>15</v>
      </c>
    </row>
    <row r="26" spans="1:9" ht="30">
      <c r="A26" s="42" t="s">
        <v>20</v>
      </c>
      <c r="B26" s="35" t="s">
        <v>54</v>
      </c>
      <c r="C26" s="35" t="s">
        <v>62</v>
      </c>
      <c r="D26" s="57" t="s">
        <v>66</v>
      </c>
      <c r="E26" s="32">
        <v>240</v>
      </c>
      <c r="F26" s="58">
        <v>15</v>
      </c>
      <c r="G26" s="58">
        <v>15</v>
      </c>
    </row>
    <row r="27" spans="1:9">
      <c r="A27" s="44" t="s">
        <v>67</v>
      </c>
      <c r="B27" s="51">
        <v>1</v>
      </c>
      <c r="C27" s="51">
        <v>11</v>
      </c>
      <c r="D27" s="45" t="s">
        <v>127</v>
      </c>
      <c r="E27" s="55">
        <v>0</v>
      </c>
      <c r="F27" s="58">
        <f>F28</f>
        <v>300</v>
      </c>
      <c r="G27" s="58">
        <f>G28</f>
        <v>300</v>
      </c>
    </row>
    <row r="28" spans="1:9" ht="72">
      <c r="A28" s="59" t="s">
        <v>6</v>
      </c>
      <c r="B28" s="60">
        <v>1</v>
      </c>
      <c r="C28" s="60">
        <v>11</v>
      </c>
      <c r="D28" s="48" t="s">
        <v>81</v>
      </c>
      <c r="E28" s="32">
        <v>0</v>
      </c>
      <c r="F28" s="61">
        <f t="shared" ref="F28:G31" si="2">F29</f>
        <v>300</v>
      </c>
      <c r="G28" s="61">
        <f t="shared" si="2"/>
        <v>300</v>
      </c>
    </row>
    <row r="29" spans="1:9" ht="45">
      <c r="A29" s="42" t="s">
        <v>80</v>
      </c>
      <c r="B29" s="60">
        <v>1</v>
      </c>
      <c r="C29" s="60">
        <v>11</v>
      </c>
      <c r="D29" s="48" t="s">
        <v>129</v>
      </c>
      <c r="E29" s="32">
        <v>0</v>
      </c>
      <c r="F29" s="61">
        <f t="shared" si="2"/>
        <v>300</v>
      </c>
      <c r="G29" s="61">
        <f t="shared" si="2"/>
        <v>300</v>
      </c>
    </row>
    <row r="30" spans="1:9">
      <c r="A30" s="62" t="s">
        <v>182</v>
      </c>
      <c r="B30" s="60">
        <v>1</v>
      </c>
      <c r="C30" s="60">
        <v>11</v>
      </c>
      <c r="D30" s="48" t="s">
        <v>148</v>
      </c>
      <c r="E30" s="55">
        <v>0</v>
      </c>
      <c r="F30" s="61">
        <f t="shared" si="2"/>
        <v>300</v>
      </c>
      <c r="G30" s="61">
        <f t="shared" si="2"/>
        <v>300</v>
      </c>
    </row>
    <row r="31" spans="1:9">
      <c r="A31" s="47" t="s">
        <v>24</v>
      </c>
      <c r="B31" s="60">
        <v>1</v>
      </c>
      <c r="C31" s="60">
        <v>11</v>
      </c>
      <c r="D31" s="48" t="s">
        <v>148</v>
      </c>
      <c r="E31" s="49" t="s">
        <v>27</v>
      </c>
      <c r="F31" s="61">
        <f t="shared" si="2"/>
        <v>300</v>
      </c>
      <c r="G31" s="61">
        <f t="shared" si="2"/>
        <v>300</v>
      </c>
    </row>
    <row r="32" spans="1:9">
      <c r="A32" s="47" t="s">
        <v>68</v>
      </c>
      <c r="B32" s="60">
        <v>1</v>
      </c>
      <c r="C32" s="60">
        <v>11</v>
      </c>
      <c r="D32" s="48" t="s">
        <v>148</v>
      </c>
      <c r="E32" s="49" t="s">
        <v>69</v>
      </c>
      <c r="F32" s="61">
        <v>300</v>
      </c>
      <c r="G32" s="61">
        <v>300</v>
      </c>
    </row>
    <row r="33" spans="1:7">
      <c r="A33" s="44" t="s">
        <v>70</v>
      </c>
      <c r="B33" s="51">
        <v>1</v>
      </c>
      <c r="C33" s="51">
        <v>13</v>
      </c>
      <c r="D33" s="53" t="s">
        <v>128</v>
      </c>
      <c r="E33" s="55">
        <v>0</v>
      </c>
      <c r="F33" s="58">
        <f>F34+F51</f>
        <v>21855.9</v>
      </c>
      <c r="G33" s="58">
        <f>G34+G51</f>
        <v>23555.4</v>
      </c>
    </row>
    <row r="34" spans="1:7" ht="57.75">
      <c r="A34" s="38" t="s">
        <v>12</v>
      </c>
      <c r="B34" s="51">
        <v>1</v>
      </c>
      <c r="C34" s="51">
        <v>13</v>
      </c>
      <c r="D34" s="40" t="s">
        <v>63</v>
      </c>
      <c r="E34" s="32">
        <v>0</v>
      </c>
      <c r="F34" s="63">
        <f>F35+F43+F48</f>
        <v>13704</v>
      </c>
      <c r="G34" s="63">
        <f>G35+G43+G48</f>
        <v>13704</v>
      </c>
    </row>
    <row r="35" spans="1:7" ht="45">
      <c r="A35" s="42" t="s">
        <v>183</v>
      </c>
      <c r="B35" s="51">
        <v>1</v>
      </c>
      <c r="C35" s="51">
        <v>13</v>
      </c>
      <c r="D35" s="32" t="s">
        <v>64</v>
      </c>
      <c r="E35" s="32">
        <v>0</v>
      </c>
      <c r="F35" s="61">
        <f>F36</f>
        <v>12004</v>
      </c>
      <c r="G35" s="61">
        <f>G36</f>
        <v>12004</v>
      </c>
    </row>
    <row r="36" spans="1:7" ht="75">
      <c r="A36" s="54" t="s">
        <v>21</v>
      </c>
      <c r="B36" s="51">
        <v>1</v>
      </c>
      <c r="C36" s="51">
        <v>13</v>
      </c>
      <c r="D36" s="53" t="s">
        <v>71</v>
      </c>
      <c r="E36" s="32">
        <v>0</v>
      </c>
      <c r="F36" s="61">
        <f>F37+F40+F42</f>
        <v>12004</v>
      </c>
      <c r="G36" s="61">
        <f>G37+G40+G42</f>
        <v>12004</v>
      </c>
    </row>
    <row r="37" spans="1:7" ht="75">
      <c r="A37" s="54" t="s">
        <v>21</v>
      </c>
      <c r="B37" s="51">
        <v>1</v>
      </c>
      <c r="C37" s="51">
        <v>13</v>
      </c>
      <c r="D37" s="53" t="s">
        <v>71</v>
      </c>
      <c r="E37" s="55">
        <v>100</v>
      </c>
      <c r="F37" s="58">
        <f>F38+F39</f>
        <v>9950</v>
      </c>
      <c r="G37" s="58">
        <f>G38+G39</f>
        <v>9950</v>
      </c>
    </row>
    <row r="38" spans="1:7">
      <c r="A38" s="56" t="s">
        <v>22</v>
      </c>
      <c r="B38" s="51">
        <v>1</v>
      </c>
      <c r="C38" s="51">
        <v>13</v>
      </c>
      <c r="D38" s="57" t="s">
        <v>71</v>
      </c>
      <c r="E38" s="32">
        <v>110</v>
      </c>
      <c r="F38" s="61">
        <v>9650</v>
      </c>
      <c r="G38" s="61">
        <v>9650</v>
      </c>
    </row>
    <row r="39" spans="1:7" ht="30">
      <c r="A39" s="64" t="s">
        <v>135</v>
      </c>
      <c r="B39" s="51">
        <v>1</v>
      </c>
      <c r="C39" s="51">
        <v>13</v>
      </c>
      <c r="D39" s="57" t="s">
        <v>71</v>
      </c>
      <c r="E39" s="32">
        <v>120</v>
      </c>
      <c r="F39" s="61">
        <v>300</v>
      </c>
      <c r="G39" s="61">
        <v>300</v>
      </c>
    </row>
    <row r="40" spans="1:7" ht="30">
      <c r="A40" s="44" t="s">
        <v>19</v>
      </c>
      <c r="B40" s="51">
        <v>1</v>
      </c>
      <c r="C40" s="51">
        <v>13</v>
      </c>
      <c r="D40" s="53" t="s">
        <v>71</v>
      </c>
      <c r="E40" s="55">
        <v>200</v>
      </c>
      <c r="F40" s="58">
        <f>F41</f>
        <v>2040</v>
      </c>
      <c r="G40" s="58">
        <f>G41</f>
        <v>2040</v>
      </c>
    </row>
    <row r="41" spans="1:7" ht="30">
      <c r="A41" s="42" t="s">
        <v>20</v>
      </c>
      <c r="B41" s="51">
        <v>1</v>
      </c>
      <c r="C41" s="51">
        <v>13</v>
      </c>
      <c r="D41" s="57" t="s">
        <v>71</v>
      </c>
      <c r="E41" s="32">
        <v>240</v>
      </c>
      <c r="F41" s="61">
        <v>2040</v>
      </c>
      <c r="G41" s="61">
        <v>2040</v>
      </c>
    </row>
    <row r="42" spans="1:7">
      <c r="A42" s="47" t="s">
        <v>25</v>
      </c>
      <c r="B42" s="51">
        <v>1</v>
      </c>
      <c r="C42" s="51">
        <v>13</v>
      </c>
      <c r="D42" s="57" t="s">
        <v>71</v>
      </c>
      <c r="E42" s="32">
        <v>850</v>
      </c>
      <c r="F42" s="61">
        <v>14</v>
      </c>
      <c r="G42" s="61">
        <v>14</v>
      </c>
    </row>
    <row r="43" spans="1:7" ht="60">
      <c r="A43" s="64" t="s">
        <v>74</v>
      </c>
      <c r="B43" s="51">
        <v>1</v>
      </c>
      <c r="C43" s="51">
        <v>13</v>
      </c>
      <c r="D43" s="53" t="s">
        <v>201</v>
      </c>
      <c r="E43" s="32">
        <v>0</v>
      </c>
      <c r="F43" s="43">
        <f>F44+F46</f>
        <v>1000</v>
      </c>
      <c r="G43" s="43">
        <f>G44+G46</f>
        <v>1000</v>
      </c>
    </row>
    <row r="44" spans="1:7" ht="75">
      <c r="A44" s="54" t="s">
        <v>21</v>
      </c>
      <c r="B44" s="51">
        <v>1</v>
      </c>
      <c r="C44" s="51">
        <v>13</v>
      </c>
      <c r="D44" s="53" t="s">
        <v>201</v>
      </c>
      <c r="E44" s="65">
        <v>100</v>
      </c>
      <c r="F44" s="46">
        <f>F45</f>
        <v>800</v>
      </c>
      <c r="G44" s="46">
        <f>G45</f>
        <v>800</v>
      </c>
    </row>
    <row r="45" spans="1:7" ht="30">
      <c r="A45" s="64" t="s">
        <v>135</v>
      </c>
      <c r="B45" s="51">
        <v>1</v>
      </c>
      <c r="C45" s="51">
        <v>13</v>
      </c>
      <c r="D45" s="53" t="s">
        <v>201</v>
      </c>
      <c r="E45" s="66">
        <v>120</v>
      </c>
      <c r="F45" s="43">
        <v>800</v>
      </c>
      <c r="G45" s="43">
        <v>800</v>
      </c>
    </row>
    <row r="46" spans="1:7">
      <c r="A46" s="47" t="s">
        <v>24</v>
      </c>
      <c r="B46" s="51">
        <v>1</v>
      </c>
      <c r="C46" s="51">
        <v>13</v>
      </c>
      <c r="D46" s="53" t="s">
        <v>201</v>
      </c>
      <c r="E46" s="67">
        <v>800</v>
      </c>
      <c r="F46" s="46">
        <f>F47</f>
        <v>200</v>
      </c>
      <c r="G46" s="46">
        <f>G47</f>
        <v>200</v>
      </c>
    </row>
    <row r="47" spans="1:7">
      <c r="A47" s="47" t="s">
        <v>25</v>
      </c>
      <c r="B47" s="51">
        <v>1</v>
      </c>
      <c r="C47" s="51">
        <v>13</v>
      </c>
      <c r="D47" s="53" t="s">
        <v>201</v>
      </c>
      <c r="E47" s="49">
        <v>850</v>
      </c>
      <c r="F47" s="43">
        <v>200</v>
      </c>
      <c r="G47" s="43">
        <v>200</v>
      </c>
    </row>
    <row r="48" spans="1:7" ht="48.75" customHeight="1">
      <c r="A48" s="64" t="s">
        <v>74</v>
      </c>
      <c r="B48" s="51">
        <v>1</v>
      </c>
      <c r="C48" s="51">
        <v>13</v>
      </c>
      <c r="D48" s="53" t="s">
        <v>149</v>
      </c>
      <c r="E48" s="32">
        <v>0</v>
      </c>
      <c r="F48" s="43">
        <f>F49</f>
        <v>700</v>
      </c>
      <c r="G48" s="43">
        <f>G49</f>
        <v>700</v>
      </c>
    </row>
    <row r="49" spans="1:7" ht="45">
      <c r="A49" s="44" t="s">
        <v>122</v>
      </c>
      <c r="B49" s="51">
        <v>1</v>
      </c>
      <c r="C49" s="51">
        <v>13</v>
      </c>
      <c r="D49" s="53" t="s">
        <v>149</v>
      </c>
      <c r="E49" s="55">
        <v>200</v>
      </c>
      <c r="F49" s="43">
        <f>F50</f>
        <v>700</v>
      </c>
      <c r="G49" s="43">
        <f>G50</f>
        <v>700</v>
      </c>
    </row>
    <row r="50" spans="1:7" ht="30">
      <c r="A50" s="42" t="s">
        <v>20</v>
      </c>
      <c r="B50" s="51">
        <v>1</v>
      </c>
      <c r="C50" s="51">
        <v>13</v>
      </c>
      <c r="D50" s="53" t="s">
        <v>149</v>
      </c>
      <c r="E50" s="32">
        <v>240</v>
      </c>
      <c r="F50" s="43">
        <v>700</v>
      </c>
      <c r="G50" s="43">
        <v>700</v>
      </c>
    </row>
    <row r="51" spans="1:7">
      <c r="A51" s="42" t="s">
        <v>117</v>
      </c>
      <c r="B51" s="73" t="s">
        <v>54</v>
      </c>
      <c r="C51" s="73" t="s">
        <v>189</v>
      </c>
      <c r="D51" s="32" t="s">
        <v>118</v>
      </c>
      <c r="E51" s="32">
        <v>0</v>
      </c>
      <c r="F51" s="43">
        <f t="shared" ref="F51:G53" si="3">F52</f>
        <v>8151.9</v>
      </c>
      <c r="G51" s="43">
        <f t="shared" si="3"/>
        <v>9851.4</v>
      </c>
    </row>
    <row r="52" spans="1:7">
      <c r="A52" s="42" t="s">
        <v>190</v>
      </c>
      <c r="B52" s="73" t="s">
        <v>54</v>
      </c>
      <c r="C52" s="73" t="s">
        <v>189</v>
      </c>
      <c r="D52" s="32" t="s">
        <v>119</v>
      </c>
      <c r="E52" s="32">
        <v>0</v>
      </c>
      <c r="F52" s="43">
        <f t="shared" si="3"/>
        <v>8151.9</v>
      </c>
      <c r="G52" s="43">
        <f t="shared" si="3"/>
        <v>9851.4</v>
      </c>
    </row>
    <row r="53" spans="1:7">
      <c r="A53" s="42" t="s">
        <v>24</v>
      </c>
      <c r="B53" s="73" t="s">
        <v>54</v>
      </c>
      <c r="C53" s="73" t="s">
        <v>189</v>
      </c>
      <c r="D53" s="32" t="s">
        <v>119</v>
      </c>
      <c r="E53" s="66">
        <v>800</v>
      </c>
      <c r="F53" s="43">
        <f t="shared" si="3"/>
        <v>8151.9</v>
      </c>
      <c r="G53" s="43">
        <f t="shared" si="3"/>
        <v>9851.4</v>
      </c>
    </row>
    <row r="54" spans="1:7">
      <c r="A54" s="42" t="s">
        <v>191</v>
      </c>
      <c r="B54" s="73" t="s">
        <v>54</v>
      </c>
      <c r="C54" s="73" t="s">
        <v>189</v>
      </c>
      <c r="D54" s="32" t="s">
        <v>119</v>
      </c>
      <c r="E54" s="66">
        <v>870</v>
      </c>
      <c r="F54" s="43">
        <v>8151.9</v>
      </c>
      <c r="G54" s="43">
        <v>9851.4</v>
      </c>
    </row>
    <row r="55" spans="1:7" ht="30">
      <c r="A55" s="68" t="s">
        <v>77</v>
      </c>
      <c r="B55" s="51">
        <v>3</v>
      </c>
      <c r="C55" s="31" t="s">
        <v>56</v>
      </c>
      <c r="D55" s="32" t="s">
        <v>127</v>
      </c>
      <c r="E55" s="32">
        <v>0</v>
      </c>
      <c r="F55" s="43">
        <f>F56</f>
        <v>800</v>
      </c>
      <c r="G55" s="43">
        <f>G56</f>
        <v>800</v>
      </c>
    </row>
    <row r="56" spans="1:7" ht="72">
      <c r="A56" s="59" t="s">
        <v>6</v>
      </c>
      <c r="B56" s="69" t="s">
        <v>75</v>
      </c>
      <c r="C56" s="69" t="s">
        <v>76</v>
      </c>
      <c r="D56" s="40" t="s">
        <v>81</v>
      </c>
      <c r="E56" s="40">
        <v>0</v>
      </c>
      <c r="F56" s="70">
        <f>F57+F61</f>
        <v>800</v>
      </c>
      <c r="G56" s="70">
        <f>G57+G61</f>
        <v>800</v>
      </c>
    </row>
    <row r="57" spans="1:7" ht="45">
      <c r="A57" s="42" t="s">
        <v>168</v>
      </c>
      <c r="B57" s="71" t="s">
        <v>75</v>
      </c>
      <c r="C57" s="71" t="s">
        <v>76</v>
      </c>
      <c r="D57" s="32" t="s">
        <v>129</v>
      </c>
      <c r="E57" s="32">
        <v>0</v>
      </c>
      <c r="F57" s="43">
        <f t="shared" ref="F57:G59" si="4">F58</f>
        <v>260</v>
      </c>
      <c r="G57" s="43">
        <f t="shared" si="4"/>
        <v>260</v>
      </c>
    </row>
    <row r="58" spans="1:7" ht="60">
      <c r="A58" s="72" t="s">
        <v>28</v>
      </c>
      <c r="B58" s="73" t="s">
        <v>75</v>
      </c>
      <c r="C58" s="73" t="s">
        <v>76</v>
      </c>
      <c r="D58" s="32" t="s">
        <v>172</v>
      </c>
      <c r="E58" s="32">
        <v>0</v>
      </c>
      <c r="F58" s="37">
        <f t="shared" si="4"/>
        <v>260</v>
      </c>
      <c r="G58" s="37">
        <f t="shared" si="4"/>
        <v>260</v>
      </c>
    </row>
    <row r="59" spans="1:7" ht="30">
      <c r="A59" s="42" t="s">
        <v>19</v>
      </c>
      <c r="B59" s="73" t="s">
        <v>75</v>
      </c>
      <c r="C59" s="73" t="s">
        <v>76</v>
      </c>
      <c r="D59" s="32" t="s">
        <v>172</v>
      </c>
      <c r="E59" s="66">
        <v>200</v>
      </c>
      <c r="F59" s="43">
        <f t="shared" si="4"/>
        <v>260</v>
      </c>
      <c r="G59" s="43">
        <f t="shared" si="4"/>
        <v>260</v>
      </c>
    </row>
    <row r="60" spans="1:7" ht="30">
      <c r="A60" s="42" t="s">
        <v>20</v>
      </c>
      <c r="B60" s="73" t="s">
        <v>75</v>
      </c>
      <c r="C60" s="73" t="s">
        <v>76</v>
      </c>
      <c r="D60" s="32" t="s">
        <v>172</v>
      </c>
      <c r="E60" s="66">
        <v>240</v>
      </c>
      <c r="F60" s="43">
        <v>260</v>
      </c>
      <c r="G60" s="43">
        <v>260</v>
      </c>
    </row>
    <row r="61" spans="1:7">
      <c r="A61" s="42" t="s">
        <v>169</v>
      </c>
      <c r="B61" s="73" t="s">
        <v>75</v>
      </c>
      <c r="C61" s="73" t="s">
        <v>76</v>
      </c>
      <c r="D61" s="32" t="s">
        <v>130</v>
      </c>
      <c r="E61" s="32">
        <v>0</v>
      </c>
      <c r="F61" s="43">
        <f t="shared" ref="F61:G63" si="5">F62</f>
        <v>540</v>
      </c>
      <c r="G61" s="43">
        <f t="shared" si="5"/>
        <v>540</v>
      </c>
    </row>
    <row r="62" spans="1:7" ht="30">
      <c r="A62" s="72" t="s">
        <v>170</v>
      </c>
      <c r="B62" s="73" t="s">
        <v>75</v>
      </c>
      <c r="C62" s="73" t="s">
        <v>76</v>
      </c>
      <c r="D62" s="32" t="s">
        <v>171</v>
      </c>
      <c r="E62" s="32">
        <v>0</v>
      </c>
      <c r="F62" s="43">
        <f t="shared" si="5"/>
        <v>540</v>
      </c>
      <c r="G62" s="43">
        <f t="shared" si="5"/>
        <v>540</v>
      </c>
    </row>
    <row r="63" spans="1:7" ht="30">
      <c r="A63" s="42" t="s">
        <v>19</v>
      </c>
      <c r="B63" s="73" t="s">
        <v>75</v>
      </c>
      <c r="C63" s="73" t="s">
        <v>76</v>
      </c>
      <c r="D63" s="32" t="s">
        <v>171</v>
      </c>
      <c r="E63" s="66">
        <v>200</v>
      </c>
      <c r="F63" s="43">
        <f t="shared" si="5"/>
        <v>540</v>
      </c>
      <c r="G63" s="43">
        <f t="shared" si="5"/>
        <v>540</v>
      </c>
    </row>
    <row r="64" spans="1:7" ht="30">
      <c r="A64" s="42" t="s">
        <v>20</v>
      </c>
      <c r="B64" s="73" t="s">
        <v>75</v>
      </c>
      <c r="C64" s="73" t="s">
        <v>76</v>
      </c>
      <c r="D64" s="32" t="s">
        <v>171</v>
      </c>
      <c r="E64" s="66">
        <v>240</v>
      </c>
      <c r="F64" s="43">
        <v>540</v>
      </c>
      <c r="G64" s="43">
        <v>540</v>
      </c>
    </row>
    <row r="65" spans="1:7">
      <c r="A65" s="74" t="s">
        <v>78</v>
      </c>
      <c r="B65" s="75" t="s">
        <v>62</v>
      </c>
      <c r="C65" s="75" t="s">
        <v>56</v>
      </c>
      <c r="D65" s="76" t="s">
        <v>127</v>
      </c>
      <c r="E65" s="40">
        <v>0</v>
      </c>
      <c r="F65" s="77">
        <f>F66+F75+F81+F87</f>
        <v>9296</v>
      </c>
      <c r="G65" s="77">
        <f>G66+G75+G81+G87</f>
        <v>9296</v>
      </c>
    </row>
    <row r="66" spans="1:7">
      <c r="A66" s="42" t="s">
        <v>79</v>
      </c>
      <c r="B66" s="73" t="s">
        <v>62</v>
      </c>
      <c r="C66" s="73" t="s">
        <v>54</v>
      </c>
      <c r="D66" s="57" t="s">
        <v>127</v>
      </c>
      <c r="E66" s="32">
        <v>0</v>
      </c>
      <c r="F66" s="78">
        <f>F67</f>
        <v>4900</v>
      </c>
      <c r="G66" s="78">
        <f>G67</f>
        <v>4400</v>
      </c>
    </row>
    <row r="67" spans="1:7" ht="42.75">
      <c r="A67" s="79" t="s">
        <v>7</v>
      </c>
      <c r="B67" s="75" t="s">
        <v>62</v>
      </c>
      <c r="C67" s="75" t="s">
        <v>54</v>
      </c>
      <c r="D67" s="80" t="s">
        <v>139</v>
      </c>
      <c r="E67" s="40">
        <v>0</v>
      </c>
      <c r="F67" s="41">
        <f>F68</f>
        <v>4900</v>
      </c>
      <c r="G67" s="41">
        <f>G68</f>
        <v>4400</v>
      </c>
    </row>
    <row r="68" spans="1:7" ht="30">
      <c r="A68" s="81" t="s">
        <v>185</v>
      </c>
      <c r="B68" s="73" t="s">
        <v>62</v>
      </c>
      <c r="C68" s="73" t="s">
        <v>54</v>
      </c>
      <c r="D68" s="82" t="s">
        <v>131</v>
      </c>
      <c r="E68" s="32">
        <v>0</v>
      </c>
      <c r="F68" s="43">
        <f>F69+F72</f>
        <v>4900</v>
      </c>
      <c r="G68" s="43">
        <f>G69+G72</f>
        <v>4400</v>
      </c>
    </row>
    <row r="69" spans="1:7" ht="30">
      <c r="A69" s="81" t="s">
        <v>199</v>
      </c>
      <c r="B69" s="73" t="s">
        <v>62</v>
      </c>
      <c r="C69" s="73" t="s">
        <v>54</v>
      </c>
      <c r="D69" s="82" t="s">
        <v>198</v>
      </c>
      <c r="E69" s="32">
        <v>0</v>
      </c>
      <c r="F69" s="43">
        <f>F70</f>
        <v>4800</v>
      </c>
      <c r="G69" s="43">
        <f>G70</f>
        <v>4300</v>
      </c>
    </row>
    <row r="70" spans="1:7" ht="75">
      <c r="A70" s="54" t="s">
        <v>21</v>
      </c>
      <c r="B70" s="73" t="s">
        <v>62</v>
      </c>
      <c r="C70" s="73" t="s">
        <v>54</v>
      </c>
      <c r="D70" s="82" t="s">
        <v>198</v>
      </c>
      <c r="E70" s="83">
        <v>100</v>
      </c>
      <c r="F70" s="43">
        <f>F71</f>
        <v>4800</v>
      </c>
      <c r="G70" s="43">
        <f>G71</f>
        <v>4300</v>
      </c>
    </row>
    <row r="71" spans="1:7">
      <c r="A71" s="56" t="s">
        <v>22</v>
      </c>
      <c r="B71" s="73" t="s">
        <v>62</v>
      </c>
      <c r="C71" s="73" t="s">
        <v>54</v>
      </c>
      <c r="D71" s="82" t="s">
        <v>198</v>
      </c>
      <c r="E71" s="66">
        <v>110</v>
      </c>
      <c r="F71" s="43">
        <v>4800</v>
      </c>
      <c r="G71" s="43">
        <v>4300</v>
      </c>
    </row>
    <row r="72" spans="1:7" ht="30">
      <c r="A72" s="81" t="s">
        <v>184</v>
      </c>
      <c r="B72" s="73" t="s">
        <v>62</v>
      </c>
      <c r="C72" s="73" t="s">
        <v>54</v>
      </c>
      <c r="D72" s="48" t="s">
        <v>142</v>
      </c>
      <c r="E72" s="32">
        <v>0</v>
      </c>
      <c r="F72" s="43">
        <f>F73</f>
        <v>100</v>
      </c>
      <c r="G72" s="43">
        <f>G73</f>
        <v>100</v>
      </c>
    </row>
    <row r="73" spans="1:7" ht="75">
      <c r="A73" s="54" t="s">
        <v>21</v>
      </c>
      <c r="B73" s="73" t="s">
        <v>62</v>
      </c>
      <c r="C73" s="73" t="s">
        <v>54</v>
      </c>
      <c r="D73" s="48" t="s">
        <v>142</v>
      </c>
      <c r="E73" s="83">
        <v>100</v>
      </c>
      <c r="F73" s="61">
        <f>F74</f>
        <v>100</v>
      </c>
      <c r="G73" s="61">
        <f>G74</f>
        <v>100</v>
      </c>
    </row>
    <row r="74" spans="1:7">
      <c r="A74" s="56" t="s">
        <v>22</v>
      </c>
      <c r="B74" s="73" t="s">
        <v>62</v>
      </c>
      <c r="C74" s="73" t="s">
        <v>54</v>
      </c>
      <c r="D74" s="48" t="s">
        <v>142</v>
      </c>
      <c r="E74" s="66">
        <v>110</v>
      </c>
      <c r="F74" s="43">
        <v>100</v>
      </c>
      <c r="G74" s="43">
        <v>100</v>
      </c>
    </row>
    <row r="75" spans="1:7">
      <c r="A75" s="44" t="s">
        <v>82</v>
      </c>
      <c r="B75" s="84" t="s">
        <v>62</v>
      </c>
      <c r="C75" s="84" t="s">
        <v>83</v>
      </c>
      <c r="D75" s="57" t="s">
        <v>127</v>
      </c>
      <c r="E75" s="32">
        <v>0</v>
      </c>
      <c r="F75" s="85">
        <f t="shared" ref="F75:G79" si="6">F76</f>
        <v>0</v>
      </c>
      <c r="G75" s="85">
        <f t="shared" si="6"/>
        <v>0</v>
      </c>
    </row>
    <row r="76" spans="1:7" ht="42.75">
      <c r="A76" s="86" t="s">
        <v>8</v>
      </c>
      <c r="B76" s="87" t="s">
        <v>62</v>
      </c>
      <c r="C76" s="87" t="s">
        <v>83</v>
      </c>
      <c r="D76" s="40" t="s">
        <v>84</v>
      </c>
      <c r="E76" s="40">
        <v>0</v>
      </c>
      <c r="F76" s="41">
        <f t="shared" si="6"/>
        <v>0</v>
      </c>
      <c r="G76" s="41">
        <f t="shared" si="6"/>
        <v>0</v>
      </c>
    </row>
    <row r="77" spans="1:7">
      <c r="A77" s="88" t="s">
        <v>151</v>
      </c>
      <c r="B77" s="84" t="s">
        <v>62</v>
      </c>
      <c r="C77" s="84" t="s">
        <v>83</v>
      </c>
      <c r="D77" s="32" t="s">
        <v>85</v>
      </c>
      <c r="E77" s="32">
        <v>0</v>
      </c>
      <c r="F77" s="43">
        <f t="shared" si="6"/>
        <v>0</v>
      </c>
      <c r="G77" s="43">
        <f t="shared" si="6"/>
        <v>0</v>
      </c>
    </row>
    <row r="78" spans="1:7" ht="60">
      <c r="A78" s="72" t="s">
        <v>30</v>
      </c>
      <c r="B78" s="84" t="s">
        <v>62</v>
      </c>
      <c r="C78" s="84" t="s">
        <v>83</v>
      </c>
      <c r="D78" s="57" t="s">
        <v>86</v>
      </c>
      <c r="E78" s="32">
        <v>0</v>
      </c>
      <c r="F78" s="43">
        <f t="shared" si="6"/>
        <v>0</v>
      </c>
      <c r="G78" s="43">
        <f t="shared" si="6"/>
        <v>0</v>
      </c>
    </row>
    <row r="79" spans="1:7">
      <c r="A79" s="88" t="s">
        <v>24</v>
      </c>
      <c r="B79" s="84" t="s">
        <v>62</v>
      </c>
      <c r="C79" s="84" t="s">
        <v>83</v>
      </c>
      <c r="D79" s="57" t="s">
        <v>86</v>
      </c>
      <c r="E79" s="66">
        <v>800</v>
      </c>
      <c r="F79" s="43">
        <f t="shared" si="6"/>
        <v>0</v>
      </c>
      <c r="G79" s="43">
        <f t="shared" si="6"/>
        <v>0</v>
      </c>
    </row>
    <row r="80" spans="1:7" ht="45">
      <c r="A80" s="56" t="s">
        <v>31</v>
      </c>
      <c r="B80" s="84" t="s">
        <v>62</v>
      </c>
      <c r="C80" s="84" t="s">
        <v>83</v>
      </c>
      <c r="D80" s="57" t="s">
        <v>86</v>
      </c>
      <c r="E80" s="32">
        <v>810</v>
      </c>
      <c r="F80" s="61"/>
      <c r="G80" s="61"/>
    </row>
    <row r="81" spans="1:8">
      <c r="A81" s="56" t="s">
        <v>87</v>
      </c>
      <c r="B81" s="84" t="s">
        <v>62</v>
      </c>
      <c r="C81" s="84" t="s">
        <v>76</v>
      </c>
      <c r="D81" s="89" t="s">
        <v>127</v>
      </c>
      <c r="E81" s="32">
        <v>0</v>
      </c>
      <c r="F81" s="61">
        <f>F83</f>
        <v>3396</v>
      </c>
      <c r="G81" s="61">
        <f>G83</f>
        <v>3896</v>
      </c>
    </row>
    <row r="82" spans="1:8" ht="42.75">
      <c r="A82" s="86" t="s">
        <v>8</v>
      </c>
      <c r="B82" s="87" t="s">
        <v>62</v>
      </c>
      <c r="C82" s="87" t="s">
        <v>76</v>
      </c>
      <c r="D82" s="40" t="s">
        <v>84</v>
      </c>
      <c r="E82" s="40">
        <v>0</v>
      </c>
      <c r="F82" s="61">
        <f t="shared" ref="F82:G85" si="7">F83</f>
        <v>3396</v>
      </c>
      <c r="G82" s="61">
        <f t="shared" si="7"/>
        <v>3896</v>
      </c>
    </row>
    <row r="83" spans="1:8">
      <c r="A83" s="42" t="s">
        <v>150</v>
      </c>
      <c r="B83" s="84" t="s">
        <v>62</v>
      </c>
      <c r="C83" s="84" t="s">
        <v>76</v>
      </c>
      <c r="D83" s="32" t="s">
        <v>88</v>
      </c>
      <c r="E83" s="32">
        <v>0</v>
      </c>
      <c r="F83" s="43">
        <f t="shared" si="7"/>
        <v>3396</v>
      </c>
      <c r="G83" s="43">
        <f t="shared" si="7"/>
        <v>3896</v>
      </c>
    </row>
    <row r="84" spans="1:8" ht="60">
      <c r="A84" s="42" t="s">
        <v>32</v>
      </c>
      <c r="B84" s="84" t="s">
        <v>62</v>
      </c>
      <c r="C84" s="84" t="s">
        <v>76</v>
      </c>
      <c r="D84" s="32" t="s">
        <v>89</v>
      </c>
      <c r="E84" s="32">
        <v>0</v>
      </c>
      <c r="F84" s="43">
        <f t="shared" si="7"/>
        <v>3396</v>
      </c>
      <c r="G84" s="43">
        <f t="shared" si="7"/>
        <v>3896</v>
      </c>
      <c r="H84" s="8"/>
    </row>
    <row r="85" spans="1:8" ht="30">
      <c r="A85" s="42" t="s">
        <v>19</v>
      </c>
      <c r="B85" s="84" t="s">
        <v>62</v>
      </c>
      <c r="C85" s="84" t="s">
        <v>76</v>
      </c>
      <c r="D85" s="32" t="s">
        <v>89</v>
      </c>
      <c r="E85" s="66">
        <v>200</v>
      </c>
      <c r="F85" s="43">
        <f t="shared" si="7"/>
        <v>3396</v>
      </c>
      <c r="G85" s="43">
        <f t="shared" si="7"/>
        <v>3896</v>
      </c>
    </row>
    <row r="86" spans="1:8" ht="30">
      <c r="A86" s="42" t="s">
        <v>20</v>
      </c>
      <c r="B86" s="84" t="s">
        <v>62</v>
      </c>
      <c r="C86" s="84" t="s">
        <v>76</v>
      </c>
      <c r="D86" s="32" t="s">
        <v>89</v>
      </c>
      <c r="E86" s="66">
        <v>240</v>
      </c>
      <c r="F86" s="43">
        <v>3396</v>
      </c>
      <c r="G86" s="43">
        <v>3896</v>
      </c>
    </row>
    <row r="87" spans="1:8">
      <c r="A87" s="74" t="s">
        <v>90</v>
      </c>
      <c r="B87" s="93" t="s">
        <v>62</v>
      </c>
      <c r="C87" s="93" t="s">
        <v>91</v>
      </c>
      <c r="D87" s="76" t="s">
        <v>127</v>
      </c>
      <c r="E87" s="40">
        <v>0</v>
      </c>
      <c r="F87" s="94">
        <f t="shared" ref="F87:G91" si="8">F88</f>
        <v>1000</v>
      </c>
      <c r="G87" s="94">
        <f t="shared" si="8"/>
        <v>1000</v>
      </c>
    </row>
    <row r="88" spans="1:8" ht="42.75">
      <c r="A88" s="95" t="s">
        <v>92</v>
      </c>
      <c r="B88" s="96" t="s">
        <v>62</v>
      </c>
      <c r="C88" s="96" t="s">
        <v>91</v>
      </c>
      <c r="D88" s="40" t="s">
        <v>140</v>
      </c>
      <c r="E88" s="40">
        <v>0</v>
      </c>
      <c r="F88" s="97">
        <f t="shared" si="8"/>
        <v>1000</v>
      </c>
      <c r="G88" s="97">
        <f t="shared" si="8"/>
        <v>1000</v>
      </c>
    </row>
    <row r="89" spans="1:8" ht="45">
      <c r="A89" s="42" t="s">
        <v>186</v>
      </c>
      <c r="B89" s="71" t="s">
        <v>62</v>
      </c>
      <c r="C89" s="71" t="s">
        <v>91</v>
      </c>
      <c r="D89" s="32" t="s">
        <v>93</v>
      </c>
      <c r="E89" s="32">
        <v>0</v>
      </c>
      <c r="F89" s="43">
        <f t="shared" si="8"/>
        <v>1000</v>
      </c>
      <c r="G89" s="43">
        <f t="shared" si="8"/>
        <v>1000</v>
      </c>
    </row>
    <row r="90" spans="1:8">
      <c r="A90" s="42" t="s">
        <v>29</v>
      </c>
      <c r="B90" s="71" t="s">
        <v>62</v>
      </c>
      <c r="C90" s="71" t="s">
        <v>91</v>
      </c>
      <c r="D90" s="32" t="s">
        <v>94</v>
      </c>
      <c r="E90" s="32">
        <v>0</v>
      </c>
      <c r="F90" s="98">
        <f t="shared" si="8"/>
        <v>1000</v>
      </c>
      <c r="G90" s="98">
        <f t="shared" si="8"/>
        <v>1000</v>
      </c>
    </row>
    <row r="91" spans="1:8" ht="30">
      <c r="A91" s="42" t="s">
        <v>19</v>
      </c>
      <c r="B91" s="71" t="s">
        <v>62</v>
      </c>
      <c r="C91" s="71" t="s">
        <v>91</v>
      </c>
      <c r="D91" s="32" t="s">
        <v>94</v>
      </c>
      <c r="E91" s="66">
        <v>200</v>
      </c>
      <c r="F91" s="98">
        <f t="shared" si="8"/>
        <v>1000</v>
      </c>
      <c r="G91" s="98">
        <f t="shared" si="8"/>
        <v>1000</v>
      </c>
    </row>
    <row r="92" spans="1:8" ht="30">
      <c r="A92" s="42" t="s">
        <v>20</v>
      </c>
      <c r="B92" s="71" t="s">
        <v>62</v>
      </c>
      <c r="C92" s="71" t="s">
        <v>91</v>
      </c>
      <c r="D92" s="32" t="s">
        <v>94</v>
      </c>
      <c r="E92" s="66">
        <v>240</v>
      </c>
      <c r="F92" s="98">
        <v>1000</v>
      </c>
      <c r="G92" s="98">
        <v>1000</v>
      </c>
    </row>
    <row r="93" spans="1:8">
      <c r="A93" s="74" t="s">
        <v>95</v>
      </c>
      <c r="B93" s="93" t="s">
        <v>96</v>
      </c>
      <c r="C93" s="93" t="s">
        <v>56</v>
      </c>
      <c r="D93" s="40" t="s">
        <v>127</v>
      </c>
      <c r="E93" s="40">
        <v>0</v>
      </c>
      <c r="F93" s="99">
        <f>F94+F105+F116</f>
        <v>28545.5</v>
      </c>
      <c r="G93" s="99">
        <f>G94+G105+G116</f>
        <v>28601.5</v>
      </c>
    </row>
    <row r="94" spans="1:8">
      <c r="A94" s="44" t="s">
        <v>97</v>
      </c>
      <c r="B94" s="100" t="s">
        <v>96</v>
      </c>
      <c r="C94" s="100" t="s">
        <v>54</v>
      </c>
      <c r="D94" s="55" t="s">
        <v>127</v>
      </c>
      <c r="E94" s="32">
        <v>0</v>
      </c>
      <c r="F94" s="101">
        <f t="shared" ref="F94:G96" si="9">F95</f>
        <v>7100</v>
      </c>
      <c r="G94" s="101">
        <f t="shared" si="9"/>
        <v>7100</v>
      </c>
    </row>
    <row r="95" spans="1:8" ht="57.75">
      <c r="A95" s="59" t="s">
        <v>11</v>
      </c>
      <c r="B95" s="69" t="s">
        <v>96</v>
      </c>
      <c r="C95" s="69" t="s">
        <v>54</v>
      </c>
      <c r="D95" s="40" t="s">
        <v>99</v>
      </c>
      <c r="E95" s="40">
        <v>0</v>
      </c>
      <c r="F95" s="102">
        <f t="shared" si="9"/>
        <v>7100</v>
      </c>
      <c r="G95" s="102">
        <f t="shared" si="9"/>
        <v>7100</v>
      </c>
      <c r="H95" s="8"/>
    </row>
    <row r="96" spans="1:8" ht="30">
      <c r="A96" s="103" t="s">
        <v>98</v>
      </c>
      <c r="B96" s="35" t="s">
        <v>96</v>
      </c>
      <c r="C96" s="35" t="s">
        <v>54</v>
      </c>
      <c r="D96" s="49" t="s">
        <v>100</v>
      </c>
      <c r="E96" s="32">
        <v>0</v>
      </c>
      <c r="F96" s="98">
        <f t="shared" si="9"/>
        <v>7100</v>
      </c>
      <c r="G96" s="98">
        <f t="shared" si="9"/>
        <v>7100</v>
      </c>
    </row>
    <row r="97" spans="1:10" ht="60">
      <c r="A97" s="42" t="s">
        <v>187</v>
      </c>
      <c r="B97" s="35" t="s">
        <v>96</v>
      </c>
      <c r="C97" s="35" t="s">
        <v>54</v>
      </c>
      <c r="D97" s="49" t="s">
        <v>101</v>
      </c>
      <c r="E97" s="32">
        <v>0</v>
      </c>
      <c r="F97" s="98">
        <f>F98+F100+F102</f>
        <v>7100</v>
      </c>
      <c r="G97" s="98">
        <f>G98+G100+G102</f>
        <v>7100</v>
      </c>
    </row>
    <row r="98" spans="1:10" ht="30">
      <c r="A98" s="42" t="s">
        <v>19</v>
      </c>
      <c r="B98" s="35" t="s">
        <v>96</v>
      </c>
      <c r="C98" s="35" t="s">
        <v>54</v>
      </c>
      <c r="D98" s="49" t="s">
        <v>101</v>
      </c>
      <c r="E98" s="49">
        <v>200</v>
      </c>
      <c r="F98" s="98">
        <f>F99</f>
        <v>1578</v>
      </c>
      <c r="G98" s="98">
        <f>G99</f>
        <v>1600</v>
      </c>
      <c r="H98" s="8"/>
    </row>
    <row r="99" spans="1:10" ht="30">
      <c r="A99" s="42" t="s">
        <v>20</v>
      </c>
      <c r="B99" s="35" t="s">
        <v>96</v>
      </c>
      <c r="C99" s="35" t="s">
        <v>54</v>
      </c>
      <c r="D99" s="49" t="s">
        <v>101</v>
      </c>
      <c r="E99" s="49">
        <v>240</v>
      </c>
      <c r="F99" s="98">
        <v>1578</v>
      </c>
      <c r="G99" s="98">
        <v>1600</v>
      </c>
      <c r="H99" s="8"/>
    </row>
    <row r="100" spans="1:10">
      <c r="A100" s="47" t="s">
        <v>24</v>
      </c>
      <c r="B100" s="35" t="s">
        <v>96</v>
      </c>
      <c r="C100" s="35" t="s">
        <v>54</v>
      </c>
      <c r="D100" s="49" t="s">
        <v>101</v>
      </c>
      <c r="E100" s="49">
        <v>800</v>
      </c>
      <c r="F100" s="98">
        <f>F101</f>
        <v>5500</v>
      </c>
      <c r="G100" s="98">
        <f>G101</f>
        <v>5500</v>
      </c>
    </row>
    <row r="101" spans="1:10" ht="45">
      <c r="A101" s="47" t="s">
        <v>31</v>
      </c>
      <c r="B101" s="35" t="s">
        <v>96</v>
      </c>
      <c r="C101" s="35" t="s">
        <v>54</v>
      </c>
      <c r="D101" s="49" t="s">
        <v>101</v>
      </c>
      <c r="E101" s="49">
        <v>810</v>
      </c>
      <c r="F101" s="98">
        <v>5500</v>
      </c>
      <c r="G101" s="98">
        <v>5500</v>
      </c>
      <c r="H101" s="8"/>
    </row>
    <row r="102" spans="1:10" ht="30">
      <c r="A102" s="54" t="s">
        <v>159</v>
      </c>
      <c r="B102" s="35" t="s">
        <v>96</v>
      </c>
      <c r="C102" s="35" t="s">
        <v>54</v>
      </c>
      <c r="D102" s="49" t="s">
        <v>197</v>
      </c>
      <c r="E102" s="32">
        <v>0</v>
      </c>
      <c r="F102" s="98">
        <f>F103</f>
        <v>22</v>
      </c>
      <c r="G102" s="98"/>
      <c r="H102" s="8"/>
    </row>
    <row r="103" spans="1:10" ht="30">
      <c r="A103" s="88" t="s">
        <v>20</v>
      </c>
      <c r="B103" s="35" t="s">
        <v>96</v>
      </c>
      <c r="C103" s="35" t="s">
        <v>54</v>
      </c>
      <c r="D103" s="49" t="s">
        <v>197</v>
      </c>
      <c r="E103" s="32">
        <v>200</v>
      </c>
      <c r="F103" s="98">
        <f>F104</f>
        <v>22</v>
      </c>
      <c r="G103" s="98"/>
      <c r="H103" s="8"/>
    </row>
    <row r="104" spans="1:10" ht="30">
      <c r="A104" s="88" t="s">
        <v>20</v>
      </c>
      <c r="B104" s="35" t="s">
        <v>96</v>
      </c>
      <c r="C104" s="35" t="s">
        <v>54</v>
      </c>
      <c r="D104" s="49" t="s">
        <v>197</v>
      </c>
      <c r="E104" s="32">
        <v>240</v>
      </c>
      <c r="F104" s="98">
        <v>22</v>
      </c>
      <c r="G104" s="98"/>
      <c r="H104" s="8"/>
    </row>
    <row r="105" spans="1:10">
      <c r="A105" s="104" t="s">
        <v>102</v>
      </c>
      <c r="B105" s="31" t="s">
        <v>96</v>
      </c>
      <c r="C105" s="31" t="s">
        <v>55</v>
      </c>
      <c r="D105" s="55" t="s">
        <v>127</v>
      </c>
      <c r="E105" s="32">
        <v>0</v>
      </c>
      <c r="F105" s="105">
        <f t="shared" ref="F105:G107" si="10">F106</f>
        <v>14345.5</v>
      </c>
      <c r="G105" s="105">
        <f t="shared" si="10"/>
        <v>14401.5</v>
      </c>
    </row>
    <row r="106" spans="1:10" ht="71.25">
      <c r="A106" s="95" t="s">
        <v>115</v>
      </c>
      <c r="B106" s="39" t="s">
        <v>96</v>
      </c>
      <c r="C106" s="39" t="s">
        <v>55</v>
      </c>
      <c r="D106" s="106" t="s">
        <v>99</v>
      </c>
      <c r="E106" s="40">
        <v>0</v>
      </c>
      <c r="F106" s="107">
        <f t="shared" si="10"/>
        <v>14345.5</v>
      </c>
      <c r="G106" s="107">
        <f t="shared" si="10"/>
        <v>14401.5</v>
      </c>
      <c r="J106" s="8"/>
    </row>
    <row r="107" spans="1:10" ht="30">
      <c r="A107" s="103" t="s">
        <v>98</v>
      </c>
      <c r="B107" s="35" t="s">
        <v>96</v>
      </c>
      <c r="C107" s="35" t="s">
        <v>55</v>
      </c>
      <c r="D107" s="49" t="s">
        <v>100</v>
      </c>
      <c r="E107" s="32">
        <v>0</v>
      </c>
      <c r="F107" s="108">
        <f t="shared" si="10"/>
        <v>14345.5</v>
      </c>
      <c r="G107" s="108">
        <f t="shared" si="10"/>
        <v>14401.5</v>
      </c>
    </row>
    <row r="108" spans="1:10" ht="75">
      <c r="A108" s="103" t="s">
        <v>116</v>
      </c>
      <c r="B108" s="35" t="s">
        <v>96</v>
      </c>
      <c r="C108" s="35" t="s">
        <v>55</v>
      </c>
      <c r="D108" s="49" t="s">
        <v>101</v>
      </c>
      <c r="E108" s="32">
        <v>0</v>
      </c>
      <c r="F108" s="108">
        <f>F109+F111+F113</f>
        <v>14345.5</v>
      </c>
      <c r="G108" s="108">
        <f>G109+G111+G113</f>
        <v>14401.5</v>
      </c>
    </row>
    <row r="109" spans="1:10" ht="30">
      <c r="A109" s="81" t="s">
        <v>19</v>
      </c>
      <c r="B109" s="35" t="s">
        <v>96</v>
      </c>
      <c r="C109" s="35" t="s">
        <v>55</v>
      </c>
      <c r="D109" s="49" t="s">
        <v>101</v>
      </c>
      <c r="E109" s="49">
        <v>200</v>
      </c>
      <c r="F109" s="108">
        <f>F110</f>
        <v>4895.5</v>
      </c>
      <c r="G109" s="108">
        <f>G110</f>
        <v>4988.5</v>
      </c>
    </row>
    <row r="110" spans="1:10" ht="30">
      <c r="A110" s="81" t="s">
        <v>20</v>
      </c>
      <c r="B110" s="35" t="s">
        <v>96</v>
      </c>
      <c r="C110" s="35" t="s">
        <v>55</v>
      </c>
      <c r="D110" s="49" t="s">
        <v>101</v>
      </c>
      <c r="E110" s="49">
        <v>240</v>
      </c>
      <c r="F110" s="108">
        <v>4895.5</v>
      </c>
      <c r="G110" s="108">
        <v>4988.5</v>
      </c>
      <c r="I110" s="8"/>
    </row>
    <row r="111" spans="1:10">
      <c r="A111" s="47" t="s">
        <v>24</v>
      </c>
      <c r="B111" s="35" t="s">
        <v>96</v>
      </c>
      <c r="C111" s="35" t="s">
        <v>55</v>
      </c>
      <c r="D111" s="49" t="s">
        <v>101</v>
      </c>
      <c r="E111" s="49">
        <v>800</v>
      </c>
      <c r="F111" s="108">
        <f>F112</f>
        <v>9191</v>
      </c>
      <c r="G111" s="108">
        <f>G112</f>
        <v>9191</v>
      </c>
    </row>
    <row r="112" spans="1:10" ht="45">
      <c r="A112" s="47" t="s">
        <v>31</v>
      </c>
      <c r="B112" s="35" t="s">
        <v>96</v>
      </c>
      <c r="C112" s="35" t="s">
        <v>55</v>
      </c>
      <c r="D112" s="49" t="s">
        <v>101</v>
      </c>
      <c r="E112" s="49">
        <v>810</v>
      </c>
      <c r="F112" s="108">
        <v>9191</v>
      </c>
      <c r="G112" s="108">
        <v>9191</v>
      </c>
    </row>
    <row r="113" spans="1:7" ht="30">
      <c r="A113" s="54" t="s">
        <v>159</v>
      </c>
      <c r="B113" s="35" t="s">
        <v>96</v>
      </c>
      <c r="C113" s="35" t="s">
        <v>55</v>
      </c>
      <c r="D113" s="49" t="s">
        <v>197</v>
      </c>
      <c r="E113" s="32">
        <v>0</v>
      </c>
      <c r="F113" s="108">
        <f>F114</f>
        <v>259</v>
      </c>
      <c r="G113" s="108">
        <f>G114</f>
        <v>222</v>
      </c>
    </row>
    <row r="114" spans="1:7" ht="30">
      <c r="A114" s="88" t="s">
        <v>20</v>
      </c>
      <c r="B114" s="35" t="s">
        <v>96</v>
      </c>
      <c r="C114" s="35" t="s">
        <v>55</v>
      </c>
      <c r="D114" s="49" t="s">
        <v>197</v>
      </c>
      <c r="E114" s="32">
        <v>200</v>
      </c>
      <c r="F114" s="108">
        <f>F115</f>
        <v>259</v>
      </c>
      <c r="G114" s="108">
        <f>G115</f>
        <v>222</v>
      </c>
    </row>
    <row r="115" spans="1:7" ht="30">
      <c r="A115" s="88" t="s">
        <v>20</v>
      </c>
      <c r="B115" s="35" t="s">
        <v>96</v>
      </c>
      <c r="C115" s="35" t="s">
        <v>55</v>
      </c>
      <c r="D115" s="49" t="s">
        <v>197</v>
      </c>
      <c r="E115" s="32">
        <v>240</v>
      </c>
      <c r="F115" s="108">
        <v>259</v>
      </c>
      <c r="G115" s="108">
        <v>222</v>
      </c>
    </row>
    <row r="116" spans="1:7">
      <c r="A116" s="42" t="s">
        <v>103</v>
      </c>
      <c r="B116" s="35" t="s">
        <v>96</v>
      </c>
      <c r="C116" s="35" t="s">
        <v>75</v>
      </c>
      <c r="D116" s="55" t="s">
        <v>127</v>
      </c>
      <c r="E116" s="32">
        <v>0</v>
      </c>
      <c r="F116" s="108">
        <f>F126+F121+F117</f>
        <v>7100</v>
      </c>
      <c r="G116" s="108">
        <f>G126+G121+G117</f>
        <v>7100</v>
      </c>
    </row>
    <row r="117" spans="1:7" ht="42.75">
      <c r="A117" s="109" t="s">
        <v>104</v>
      </c>
      <c r="B117" s="75" t="s">
        <v>96</v>
      </c>
      <c r="C117" s="75" t="s">
        <v>75</v>
      </c>
      <c r="D117" s="110" t="s">
        <v>134</v>
      </c>
      <c r="E117" s="40">
        <v>0</v>
      </c>
      <c r="F117" s="102">
        <v>100</v>
      </c>
      <c r="G117" s="102">
        <v>100</v>
      </c>
    </row>
    <row r="118" spans="1:7" ht="30">
      <c r="A118" s="42" t="s">
        <v>145</v>
      </c>
      <c r="B118" s="71" t="s">
        <v>96</v>
      </c>
      <c r="C118" s="71" t="s">
        <v>75</v>
      </c>
      <c r="D118" s="48" t="s">
        <v>141</v>
      </c>
      <c r="E118" s="32">
        <v>0</v>
      </c>
      <c r="F118" s="111">
        <v>100</v>
      </c>
      <c r="G118" s="111">
        <v>100</v>
      </c>
    </row>
    <row r="119" spans="1:7" ht="30">
      <c r="A119" s="42" t="s">
        <v>19</v>
      </c>
      <c r="B119" s="71" t="s">
        <v>96</v>
      </c>
      <c r="C119" s="71" t="s">
        <v>75</v>
      </c>
      <c r="D119" s="48" t="s">
        <v>141</v>
      </c>
      <c r="E119" s="66">
        <v>200</v>
      </c>
      <c r="F119" s="111">
        <v>100</v>
      </c>
      <c r="G119" s="111">
        <v>100</v>
      </c>
    </row>
    <row r="120" spans="1:7" ht="30">
      <c r="A120" s="42" t="s">
        <v>20</v>
      </c>
      <c r="B120" s="71" t="s">
        <v>96</v>
      </c>
      <c r="C120" s="71" t="s">
        <v>75</v>
      </c>
      <c r="D120" s="48" t="s">
        <v>141</v>
      </c>
      <c r="E120" s="66">
        <v>240</v>
      </c>
      <c r="F120" s="111">
        <v>100</v>
      </c>
      <c r="G120" s="111">
        <v>100</v>
      </c>
    </row>
    <row r="121" spans="1:7" ht="42.75">
      <c r="A121" s="109" t="s">
        <v>48</v>
      </c>
      <c r="B121" s="75" t="s">
        <v>96</v>
      </c>
      <c r="C121" s="75" t="s">
        <v>75</v>
      </c>
      <c r="D121" s="110" t="s">
        <v>136</v>
      </c>
      <c r="E121" s="40">
        <v>0</v>
      </c>
      <c r="F121" s="102">
        <f t="shared" ref="F121:G124" si="11">F122</f>
        <v>100</v>
      </c>
      <c r="G121" s="102">
        <f t="shared" si="11"/>
        <v>100</v>
      </c>
    </row>
    <row r="122" spans="1:7" ht="30">
      <c r="A122" s="72" t="s">
        <v>49</v>
      </c>
      <c r="B122" s="71" t="s">
        <v>96</v>
      </c>
      <c r="C122" s="71" t="s">
        <v>75</v>
      </c>
      <c r="D122" s="48" t="s">
        <v>137</v>
      </c>
      <c r="E122" s="32">
        <v>0</v>
      </c>
      <c r="F122" s="98">
        <f t="shared" si="11"/>
        <v>100</v>
      </c>
      <c r="G122" s="98">
        <f t="shared" si="11"/>
        <v>100</v>
      </c>
    </row>
    <row r="123" spans="1:7" ht="30">
      <c r="A123" s="42" t="s">
        <v>145</v>
      </c>
      <c r="B123" s="71" t="s">
        <v>96</v>
      </c>
      <c r="C123" s="71" t="s">
        <v>75</v>
      </c>
      <c r="D123" s="48" t="s">
        <v>133</v>
      </c>
      <c r="E123" s="32">
        <v>0</v>
      </c>
      <c r="F123" s="98">
        <f t="shared" si="11"/>
        <v>100</v>
      </c>
      <c r="G123" s="98">
        <f t="shared" si="11"/>
        <v>100</v>
      </c>
    </row>
    <row r="124" spans="1:7" ht="30">
      <c r="A124" s="42" t="s">
        <v>19</v>
      </c>
      <c r="B124" s="71" t="s">
        <v>96</v>
      </c>
      <c r="C124" s="71" t="s">
        <v>75</v>
      </c>
      <c r="D124" s="48" t="s">
        <v>133</v>
      </c>
      <c r="E124" s="66">
        <v>200</v>
      </c>
      <c r="F124" s="98">
        <f t="shared" si="11"/>
        <v>100</v>
      </c>
      <c r="G124" s="98">
        <f t="shared" si="11"/>
        <v>100</v>
      </c>
    </row>
    <row r="125" spans="1:7" ht="30">
      <c r="A125" s="42" t="s">
        <v>20</v>
      </c>
      <c r="B125" s="71" t="s">
        <v>96</v>
      </c>
      <c r="C125" s="71" t="s">
        <v>75</v>
      </c>
      <c r="D125" s="48" t="s">
        <v>133</v>
      </c>
      <c r="E125" s="66">
        <v>240</v>
      </c>
      <c r="F125" s="98">
        <v>100</v>
      </c>
      <c r="G125" s="98">
        <v>100</v>
      </c>
    </row>
    <row r="126" spans="1:7" ht="28.5">
      <c r="A126" s="79" t="s">
        <v>10</v>
      </c>
      <c r="B126" s="69" t="s">
        <v>96</v>
      </c>
      <c r="C126" s="69" t="s">
        <v>75</v>
      </c>
      <c r="D126" s="40" t="s">
        <v>34</v>
      </c>
      <c r="E126" s="40">
        <v>0</v>
      </c>
      <c r="F126" s="112">
        <f>F127+F131+F135+F139+F143</f>
        <v>6900</v>
      </c>
      <c r="G126" s="112">
        <f>G127+G131+G135+G139+G143</f>
        <v>6900</v>
      </c>
    </row>
    <row r="127" spans="1:7" ht="45">
      <c r="A127" s="44" t="s">
        <v>152</v>
      </c>
      <c r="B127" s="100" t="s">
        <v>96</v>
      </c>
      <c r="C127" s="100" t="s">
        <v>75</v>
      </c>
      <c r="D127" s="55" t="s">
        <v>35</v>
      </c>
      <c r="E127" s="55">
        <v>0</v>
      </c>
      <c r="F127" s="101">
        <f t="shared" ref="F127:G129" si="12">F128</f>
        <v>2500</v>
      </c>
      <c r="G127" s="101">
        <f t="shared" si="12"/>
        <v>2500</v>
      </c>
    </row>
    <row r="128" spans="1:7" ht="45">
      <c r="A128" s="42" t="s">
        <v>37</v>
      </c>
      <c r="B128" s="71" t="s">
        <v>96</v>
      </c>
      <c r="C128" s="71" t="s">
        <v>75</v>
      </c>
      <c r="D128" s="32" t="s">
        <v>36</v>
      </c>
      <c r="E128" s="32">
        <v>0</v>
      </c>
      <c r="F128" s="98">
        <f t="shared" si="12"/>
        <v>2500</v>
      </c>
      <c r="G128" s="98">
        <f t="shared" si="12"/>
        <v>2500</v>
      </c>
    </row>
    <row r="129" spans="1:7" ht="30">
      <c r="A129" s="42" t="s">
        <v>19</v>
      </c>
      <c r="B129" s="71" t="s">
        <v>96</v>
      </c>
      <c r="C129" s="71" t="s">
        <v>75</v>
      </c>
      <c r="D129" s="32" t="s">
        <v>36</v>
      </c>
      <c r="E129" s="66">
        <v>200</v>
      </c>
      <c r="F129" s="98">
        <f t="shared" si="12"/>
        <v>2500</v>
      </c>
      <c r="G129" s="98">
        <f t="shared" si="12"/>
        <v>2500</v>
      </c>
    </row>
    <row r="130" spans="1:7" ht="30">
      <c r="A130" s="42" t="s">
        <v>20</v>
      </c>
      <c r="B130" s="71" t="s">
        <v>96</v>
      </c>
      <c r="C130" s="71" t="s">
        <v>75</v>
      </c>
      <c r="D130" s="32" t="s">
        <v>36</v>
      </c>
      <c r="E130" s="66">
        <v>240</v>
      </c>
      <c r="F130" s="98">
        <v>2500</v>
      </c>
      <c r="G130" s="98">
        <v>2500</v>
      </c>
    </row>
    <row r="131" spans="1:7" ht="30">
      <c r="A131" s="44" t="s">
        <v>153</v>
      </c>
      <c r="B131" s="100" t="s">
        <v>96</v>
      </c>
      <c r="C131" s="100" t="s">
        <v>75</v>
      </c>
      <c r="D131" s="55" t="s">
        <v>38</v>
      </c>
      <c r="E131" s="55">
        <v>0</v>
      </c>
      <c r="F131" s="113">
        <v>300</v>
      </c>
      <c r="G131" s="113">
        <v>300</v>
      </c>
    </row>
    <row r="132" spans="1:7" ht="45">
      <c r="A132" s="42" t="s">
        <v>37</v>
      </c>
      <c r="B132" s="71" t="s">
        <v>96</v>
      </c>
      <c r="C132" s="71" t="s">
        <v>75</v>
      </c>
      <c r="D132" s="32" t="s">
        <v>39</v>
      </c>
      <c r="E132" s="32">
        <v>0</v>
      </c>
      <c r="F132" s="111">
        <v>300</v>
      </c>
      <c r="G132" s="111">
        <v>300</v>
      </c>
    </row>
    <row r="133" spans="1:7" ht="30">
      <c r="A133" s="42" t="s">
        <v>19</v>
      </c>
      <c r="B133" s="71" t="s">
        <v>96</v>
      </c>
      <c r="C133" s="71" t="s">
        <v>75</v>
      </c>
      <c r="D133" s="32" t="s">
        <v>39</v>
      </c>
      <c r="E133" s="66">
        <v>200</v>
      </c>
      <c r="F133" s="111">
        <v>300</v>
      </c>
      <c r="G133" s="111">
        <v>300</v>
      </c>
    </row>
    <row r="134" spans="1:7" ht="30">
      <c r="A134" s="42" t="s">
        <v>20</v>
      </c>
      <c r="B134" s="71" t="s">
        <v>96</v>
      </c>
      <c r="C134" s="71" t="s">
        <v>75</v>
      </c>
      <c r="D134" s="32" t="s">
        <v>39</v>
      </c>
      <c r="E134" s="66">
        <v>240</v>
      </c>
      <c r="F134" s="111">
        <v>300</v>
      </c>
      <c r="G134" s="111">
        <v>300</v>
      </c>
    </row>
    <row r="135" spans="1:7" ht="45">
      <c r="A135" s="44" t="s">
        <v>154</v>
      </c>
      <c r="B135" s="100" t="s">
        <v>96</v>
      </c>
      <c r="C135" s="100" t="s">
        <v>75</v>
      </c>
      <c r="D135" s="55" t="s">
        <v>40</v>
      </c>
      <c r="E135" s="55">
        <v>0</v>
      </c>
      <c r="F135" s="113">
        <f>F136</f>
        <v>100</v>
      </c>
      <c r="G135" s="113">
        <f>G136</f>
        <v>100</v>
      </c>
    </row>
    <row r="136" spans="1:7" ht="45">
      <c r="A136" s="42" t="s">
        <v>37</v>
      </c>
      <c r="B136" s="71" t="s">
        <v>96</v>
      </c>
      <c r="C136" s="71" t="s">
        <v>75</v>
      </c>
      <c r="D136" s="32" t="s">
        <v>41</v>
      </c>
      <c r="E136" s="32">
        <v>0</v>
      </c>
      <c r="F136" s="98">
        <f>F137</f>
        <v>100</v>
      </c>
      <c r="G136" s="98">
        <f>G137</f>
        <v>100</v>
      </c>
    </row>
    <row r="137" spans="1:7" ht="30">
      <c r="A137" s="42" t="s">
        <v>19</v>
      </c>
      <c r="B137" s="71" t="s">
        <v>96</v>
      </c>
      <c r="C137" s="71" t="s">
        <v>75</v>
      </c>
      <c r="D137" s="32" t="s">
        <v>41</v>
      </c>
      <c r="E137" s="66">
        <v>200</v>
      </c>
      <c r="F137" s="111">
        <v>100</v>
      </c>
      <c r="G137" s="111">
        <v>100</v>
      </c>
    </row>
    <row r="138" spans="1:7" ht="30">
      <c r="A138" s="42" t="s">
        <v>20</v>
      </c>
      <c r="B138" s="71" t="s">
        <v>96</v>
      </c>
      <c r="C138" s="71" t="s">
        <v>75</v>
      </c>
      <c r="D138" s="32" t="s">
        <v>41</v>
      </c>
      <c r="E138" s="66">
        <v>240</v>
      </c>
      <c r="F138" s="111">
        <v>100</v>
      </c>
      <c r="G138" s="111">
        <v>100</v>
      </c>
    </row>
    <row r="139" spans="1:7" ht="30">
      <c r="A139" s="44" t="s">
        <v>155</v>
      </c>
      <c r="B139" s="100" t="s">
        <v>96</v>
      </c>
      <c r="C139" s="100" t="s">
        <v>75</v>
      </c>
      <c r="D139" s="55" t="s">
        <v>42</v>
      </c>
      <c r="E139" s="55">
        <v>0</v>
      </c>
      <c r="F139" s="101">
        <f t="shared" ref="F139:G141" si="13">F140</f>
        <v>2300</v>
      </c>
      <c r="G139" s="101">
        <f t="shared" si="13"/>
        <v>2300</v>
      </c>
    </row>
    <row r="140" spans="1:7" ht="45">
      <c r="A140" s="42" t="s">
        <v>37</v>
      </c>
      <c r="B140" s="71" t="s">
        <v>96</v>
      </c>
      <c r="C140" s="71" t="s">
        <v>75</v>
      </c>
      <c r="D140" s="32" t="s">
        <v>43</v>
      </c>
      <c r="E140" s="32">
        <v>0</v>
      </c>
      <c r="F140" s="98">
        <f t="shared" si="13"/>
        <v>2300</v>
      </c>
      <c r="G140" s="98">
        <f t="shared" si="13"/>
        <v>2300</v>
      </c>
    </row>
    <row r="141" spans="1:7" ht="30">
      <c r="A141" s="42" t="s">
        <v>19</v>
      </c>
      <c r="B141" s="71" t="s">
        <v>96</v>
      </c>
      <c r="C141" s="71" t="s">
        <v>75</v>
      </c>
      <c r="D141" s="32" t="s">
        <v>43</v>
      </c>
      <c r="E141" s="66">
        <v>200</v>
      </c>
      <c r="F141" s="98">
        <f t="shared" si="13"/>
        <v>2300</v>
      </c>
      <c r="G141" s="98">
        <f t="shared" si="13"/>
        <v>2300</v>
      </c>
    </row>
    <row r="142" spans="1:7" ht="33" customHeight="1">
      <c r="A142" s="42" t="s">
        <v>20</v>
      </c>
      <c r="B142" s="71" t="s">
        <v>96</v>
      </c>
      <c r="C142" s="71" t="s">
        <v>75</v>
      </c>
      <c r="D142" s="32" t="s">
        <v>43</v>
      </c>
      <c r="E142" s="66">
        <v>240</v>
      </c>
      <c r="F142" s="98">
        <v>2300</v>
      </c>
      <c r="G142" s="98">
        <v>2300</v>
      </c>
    </row>
    <row r="143" spans="1:7" ht="51" customHeight="1">
      <c r="A143" s="44" t="s">
        <v>156</v>
      </c>
      <c r="B143" s="100" t="s">
        <v>96</v>
      </c>
      <c r="C143" s="100" t="s">
        <v>75</v>
      </c>
      <c r="D143" s="55" t="s">
        <v>44</v>
      </c>
      <c r="E143" s="55">
        <v>0</v>
      </c>
      <c r="F143" s="101">
        <f t="shared" ref="F143:G145" si="14">F144</f>
        <v>1700</v>
      </c>
      <c r="G143" s="101">
        <f t="shared" si="14"/>
        <v>1700</v>
      </c>
    </row>
    <row r="144" spans="1:7" ht="45.75" customHeight="1">
      <c r="A144" s="42" t="s">
        <v>37</v>
      </c>
      <c r="B144" s="71" t="s">
        <v>96</v>
      </c>
      <c r="C144" s="71" t="s">
        <v>75</v>
      </c>
      <c r="D144" s="32" t="s">
        <v>45</v>
      </c>
      <c r="E144" s="32">
        <v>0</v>
      </c>
      <c r="F144" s="98">
        <f t="shared" si="14"/>
        <v>1700</v>
      </c>
      <c r="G144" s="98">
        <f t="shared" si="14"/>
        <v>1700</v>
      </c>
    </row>
    <row r="145" spans="1:10" ht="33.75" customHeight="1">
      <c r="A145" s="42" t="s">
        <v>19</v>
      </c>
      <c r="B145" s="71" t="s">
        <v>96</v>
      </c>
      <c r="C145" s="71" t="s">
        <v>75</v>
      </c>
      <c r="D145" s="32" t="s">
        <v>45</v>
      </c>
      <c r="E145" s="66">
        <v>200</v>
      </c>
      <c r="F145" s="98">
        <f t="shared" si="14"/>
        <v>1700</v>
      </c>
      <c r="G145" s="98">
        <f t="shared" si="14"/>
        <v>1700</v>
      </c>
      <c r="H145" s="9"/>
    </row>
    <row r="146" spans="1:10" ht="33.75" customHeight="1">
      <c r="A146" s="42" t="s">
        <v>20</v>
      </c>
      <c r="B146" s="71" t="s">
        <v>96</v>
      </c>
      <c r="C146" s="71" t="s">
        <v>75</v>
      </c>
      <c r="D146" s="32" t="s">
        <v>45</v>
      </c>
      <c r="E146" s="66">
        <v>240</v>
      </c>
      <c r="F146" s="98">
        <v>1700</v>
      </c>
      <c r="G146" s="98">
        <v>1700</v>
      </c>
    </row>
    <row r="147" spans="1:10" ht="17.25" customHeight="1">
      <c r="A147" s="44" t="s">
        <v>105</v>
      </c>
      <c r="B147" s="114" t="s">
        <v>83</v>
      </c>
      <c r="C147" s="114" t="s">
        <v>56</v>
      </c>
      <c r="D147" s="48" t="s">
        <v>127</v>
      </c>
      <c r="E147" s="32">
        <v>0</v>
      </c>
      <c r="F147" s="115">
        <f>F148</f>
        <v>5200</v>
      </c>
      <c r="G147" s="115">
        <f>G148</f>
        <v>5200</v>
      </c>
      <c r="J147" s="19"/>
    </row>
    <row r="148" spans="1:10" ht="17.25" customHeight="1">
      <c r="A148" s="44" t="s">
        <v>146</v>
      </c>
      <c r="B148" s="114" t="s">
        <v>83</v>
      </c>
      <c r="C148" s="71" t="s">
        <v>54</v>
      </c>
      <c r="D148" s="48" t="s">
        <v>127</v>
      </c>
      <c r="E148" s="32">
        <v>0</v>
      </c>
      <c r="F148" s="115">
        <f>F149+F154</f>
        <v>5200</v>
      </c>
      <c r="G148" s="115">
        <f>G149+G154</f>
        <v>5200</v>
      </c>
      <c r="J148" s="8"/>
    </row>
    <row r="149" spans="1:10" ht="51" customHeight="1">
      <c r="A149" s="116" t="s">
        <v>14</v>
      </c>
      <c r="B149" s="117" t="s">
        <v>83</v>
      </c>
      <c r="C149" s="117" t="s">
        <v>54</v>
      </c>
      <c r="D149" s="118" t="s">
        <v>109</v>
      </c>
      <c r="E149" s="119">
        <v>0</v>
      </c>
      <c r="F149" s="41">
        <f>F150</f>
        <v>10</v>
      </c>
      <c r="G149" s="41">
        <f>G150</f>
        <v>10</v>
      </c>
    </row>
    <row r="150" spans="1:10" ht="17.25" customHeight="1">
      <c r="A150" s="88" t="s">
        <v>15</v>
      </c>
      <c r="B150" s="73" t="s">
        <v>83</v>
      </c>
      <c r="C150" s="73" t="s">
        <v>54</v>
      </c>
      <c r="D150" s="48" t="s">
        <v>110</v>
      </c>
      <c r="E150" s="32">
        <v>0</v>
      </c>
      <c r="F150" s="43">
        <f>F152</f>
        <v>10</v>
      </c>
      <c r="G150" s="43">
        <f>G152</f>
        <v>10</v>
      </c>
    </row>
    <row r="151" spans="1:10" ht="34.5" customHeight="1">
      <c r="A151" s="42" t="s">
        <v>145</v>
      </c>
      <c r="B151" s="73" t="s">
        <v>83</v>
      </c>
      <c r="C151" s="73" t="s">
        <v>54</v>
      </c>
      <c r="D151" s="48" t="s">
        <v>144</v>
      </c>
      <c r="E151" s="32">
        <v>0</v>
      </c>
      <c r="F151" s="43">
        <f>F152</f>
        <v>10</v>
      </c>
      <c r="G151" s="43">
        <f>G152</f>
        <v>10</v>
      </c>
    </row>
    <row r="152" spans="1:10" ht="17.25" customHeight="1">
      <c r="A152" s="88" t="s">
        <v>19</v>
      </c>
      <c r="B152" s="73" t="s">
        <v>83</v>
      </c>
      <c r="C152" s="73" t="s">
        <v>54</v>
      </c>
      <c r="D152" s="48" t="s">
        <v>144</v>
      </c>
      <c r="E152" s="66">
        <v>200</v>
      </c>
      <c r="F152" s="43">
        <f>F153</f>
        <v>10</v>
      </c>
      <c r="G152" s="43">
        <f>G153</f>
        <v>10</v>
      </c>
    </row>
    <row r="153" spans="1:10" ht="17.25" customHeight="1">
      <c r="A153" s="88" t="s">
        <v>20</v>
      </c>
      <c r="B153" s="73" t="s">
        <v>83</v>
      </c>
      <c r="C153" s="73" t="s">
        <v>54</v>
      </c>
      <c r="D153" s="48" t="s">
        <v>144</v>
      </c>
      <c r="E153" s="66">
        <v>240</v>
      </c>
      <c r="F153" s="43">
        <v>10</v>
      </c>
      <c r="G153" s="43">
        <v>10</v>
      </c>
    </row>
    <row r="154" spans="1:10" ht="51.75" customHeight="1">
      <c r="A154" s="86" t="s">
        <v>13</v>
      </c>
      <c r="B154" s="69" t="s">
        <v>83</v>
      </c>
      <c r="C154" s="69" t="s">
        <v>54</v>
      </c>
      <c r="D154" s="118" t="s">
        <v>47</v>
      </c>
      <c r="E154" s="40">
        <v>0</v>
      </c>
      <c r="F154" s="107">
        <f>F155+F161</f>
        <v>5190</v>
      </c>
      <c r="G154" s="107">
        <f>G155+G161</f>
        <v>5190</v>
      </c>
    </row>
    <row r="155" spans="1:10" ht="26.25" customHeight="1">
      <c r="A155" s="120" t="s">
        <v>173</v>
      </c>
      <c r="B155" s="35" t="s">
        <v>83</v>
      </c>
      <c r="C155" s="35" t="s">
        <v>54</v>
      </c>
      <c r="D155" s="48" t="s">
        <v>174</v>
      </c>
      <c r="E155" s="55">
        <v>0</v>
      </c>
      <c r="F155" s="61">
        <f>F156</f>
        <v>455</v>
      </c>
      <c r="G155" s="61">
        <f>G156</f>
        <v>455</v>
      </c>
      <c r="I155" s="8"/>
    </row>
    <row r="156" spans="1:10" ht="66.75" customHeight="1">
      <c r="A156" s="121" t="s">
        <v>175</v>
      </c>
      <c r="B156" s="122" t="s">
        <v>83</v>
      </c>
      <c r="C156" s="122" t="s">
        <v>54</v>
      </c>
      <c r="D156" s="123" t="s">
        <v>176</v>
      </c>
      <c r="E156" s="55">
        <v>0</v>
      </c>
      <c r="F156" s="124">
        <f>F157+F159</f>
        <v>455</v>
      </c>
      <c r="G156" s="124">
        <f>G157+G159</f>
        <v>455</v>
      </c>
    </row>
    <row r="157" spans="1:10" ht="86.25" customHeight="1">
      <c r="A157" s="121" t="s">
        <v>178</v>
      </c>
      <c r="B157" s="122" t="s">
        <v>83</v>
      </c>
      <c r="C157" s="122" t="s">
        <v>54</v>
      </c>
      <c r="D157" s="123" t="s">
        <v>176</v>
      </c>
      <c r="E157" s="49">
        <v>100</v>
      </c>
      <c r="F157" s="61">
        <v>441</v>
      </c>
      <c r="G157" s="61">
        <v>441</v>
      </c>
    </row>
    <row r="158" spans="1:10" ht="41.25" customHeight="1">
      <c r="A158" s="125" t="s">
        <v>22</v>
      </c>
      <c r="B158" s="122" t="s">
        <v>83</v>
      </c>
      <c r="C158" s="122" t="s">
        <v>54</v>
      </c>
      <c r="D158" s="123" t="s">
        <v>176</v>
      </c>
      <c r="E158" s="126">
        <v>110</v>
      </c>
      <c r="F158" s="108">
        <v>441</v>
      </c>
      <c r="G158" s="108">
        <v>441</v>
      </c>
    </row>
    <row r="159" spans="1:10" ht="41.25" customHeight="1">
      <c r="A159" s="56" t="s">
        <v>23</v>
      </c>
      <c r="B159" s="122" t="s">
        <v>83</v>
      </c>
      <c r="C159" s="122" t="s">
        <v>54</v>
      </c>
      <c r="D159" s="123" t="s">
        <v>176</v>
      </c>
      <c r="E159" s="49">
        <v>200</v>
      </c>
      <c r="F159" s="108">
        <f>F160</f>
        <v>14</v>
      </c>
      <c r="G159" s="108">
        <f>G160</f>
        <v>14</v>
      </c>
    </row>
    <row r="160" spans="1:10" ht="41.25" customHeight="1">
      <c r="A160" s="56" t="s">
        <v>121</v>
      </c>
      <c r="B160" s="122" t="s">
        <v>83</v>
      </c>
      <c r="C160" s="122" t="s">
        <v>54</v>
      </c>
      <c r="D160" s="123" t="s">
        <v>176</v>
      </c>
      <c r="E160" s="49">
        <v>240</v>
      </c>
      <c r="F160" s="108">
        <v>14</v>
      </c>
      <c r="G160" s="108">
        <v>14</v>
      </c>
    </row>
    <row r="161" spans="1:10" ht="35.25" customHeight="1">
      <c r="A161" s="125" t="s">
        <v>179</v>
      </c>
      <c r="B161" s="122" t="s">
        <v>83</v>
      </c>
      <c r="C161" s="122" t="s">
        <v>54</v>
      </c>
      <c r="D161" s="123" t="s">
        <v>181</v>
      </c>
      <c r="E161" s="55">
        <v>0</v>
      </c>
      <c r="F161" s="108">
        <f>F162</f>
        <v>4735</v>
      </c>
      <c r="G161" s="108">
        <f>G162</f>
        <v>4735</v>
      </c>
      <c r="J161" s="8"/>
    </row>
    <row r="162" spans="1:10" ht="63" customHeight="1">
      <c r="A162" s="121" t="s">
        <v>175</v>
      </c>
      <c r="B162" s="122" t="s">
        <v>83</v>
      </c>
      <c r="C162" s="122" t="s">
        <v>54</v>
      </c>
      <c r="D162" s="123" t="s">
        <v>180</v>
      </c>
      <c r="E162" s="55">
        <v>0</v>
      </c>
      <c r="F162" s="108">
        <f>F163+F166+F168</f>
        <v>4735</v>
      </c>
      <c r="G162" s="108">
        <f>G163+G166+G168</f>
        <v>4735</v>
      </c>
    </row>
    <row r="163" spans="1:10" ht="76.5" customHeight="1">
      <c r="A163" s="54" t="s">
        <v>21</v>
      </c>
      <c r="B163" s="84" t="s">
        <v>83</v>
      </c>
      <c r="C163" s="84" t="s">
        <v>54</v>
      </c>
      <c r="D163" s="123" t="s">
        <v>180</v>
      </c>
      <c r="E163" s="65">
        <v>100</v>
      </c>
      <c r="F163" s="105">
        <f>F164+F165</f>
        <v>3321</v>
      </c>
      <c r="G163" s="105">
        <f>G164+G165</f>
        <v>3321</v>
      </c>
    </row>
    <row r="164" spans="1:10" ht="24" customHeight="1">
      <c r="A164" s="56" t="s">
        <v>26</v>
      </c>
      <c r="B164" s="73" t="s">
        <v>83</v>
      </c>
      <c r="C164" s="73" t="s">
        <v>54</v>
      </c>
      <c r="D164" s="123" t="s">
        <v>180</v>
      </c>
      <c r="E164" s="32">
        <v>110</v>
      </c>
      <c r="F164" s="61">
        <v>3016</v>
      </c>
      <c r="G164" s="61">
        <v>3016</v>
      </c>
    </row>
    <row r="165" spans="1:10" ht="33.75" customHeight="1">
      <c r="A165" s="64" t="s">
        <v>135</v>
      </c>
      <c r="B165" s="73" t="s">
        <v>83</v>
      </c>
      <c r="C165" s="73" t="s">
        <v>54</v>
      </c>
      <c r="D165" s="123" t="s">
        <v>180</v>
      </c>
      <c r="E165" s="32">
        <v>112</v>
      </c>
      <c r="F165" s="61">
        <v>305</v>
      </c>
      <c r="G165" s="61">
        <v>305</v>
      </c>
    </row>
    <row r="166" spans="1:10" ht="32.25" customHeight="1">
      <c r="A166" s="54" t="s">
        <v>23</v>
      </c>
      <c r="B166" s="84" t="s">
        <v>83</v>
      </c>
      <c r="C166" s="84" t="s">
        <v>54</v>
      </c>
      <c r="D166" s="123" t="s">
        <v>180</v>
      </c>
      <c r="E166" s="55">
        <v>200</v>
      </c>
      <c r="F166" s="58">
        <f>F167</f>
        <v>1413</v>
      </c>
      <c r="G166" s="58">
        <f>G167</f>
        <v>1413</v>
      </c>
    </row>
    <row r="167" spans="1:10" ht="32.25" customHeight="1">
      <c r="A167" s="88" t="s">
        <v>20</v>
      </c>
      <c r="B167" s="73" t="s">
        <v>83</v>
      </c>
      <c r="C167" s="73" t="s">
        <v>54</v>
      </c>
      <c r="D167" s="123" t="s">
        <v>180</v>
      </c>
      <c r="E167" s="32">
        <v>240</v>
      </c>
      <c r="F167" s="61">
        <v>1413</v>
      </c>
      <c r="G167" s="61">
        <v>1413</v>
      </c>
      <c r="H167" s="8"/>
    </row>
    <row r="168" spans="1:10" ht="26.25" customHeight="1">
      <c r="A168" s="54" t="s">
        <v>24</v>
      </c>
      <c r="B168" s="84" t="s">
        <v>83</v>
      </c>
      <c r="C168" s="84" t="s">
        <v>54</v>
      </c>
      <c r="D168" s="123" t="s">
        <v>180</v>
      </c>
      <c r="E168" s="67" t="s">
        <v>27</v>
      </c>
      <c r="F168" s="58">
        <f>F169</f>
        <v>1</v>
      </c>
      <c r="G168" s="58">
        <f>G169</f>
        <v>1</v>
      </c>
    </row>
    <row r="169" spans="1:10" ht="18" customHeight="1">
      <c r="A169" s="56" t="s">
        <v>25</v>
      </c>
      <c r="B169" s="73" t="s">
        <v>83</v>
      </c>
      <c r="C169" s="73" t="s">
        <v>54</v>
      </c>
      <c r="D169" s="123" t="s">
        <v>180</v>
      </c>
      <c r="E169" s="32">
        <v>850</v>
      </c>
      <c r="F169" s="61">
        <v>1</v>
      </c>
      <c r="G169" s="61">
        <v>1</v>
      </c>
    </row>
    <row r="170" spans="1:10">
      <c r="A170" s="127" t="s">
        <v>112</v>
      </c>
      <c r="B170" s="84" t="s">
        <v>91</v>
      </c>
      <c r="C170" s="84" t="s">
        <v>56</v>
      </c>
      <c r="D170" s="48" t="s">
        <v>127</v>
      </c>
      <c r="E170" s="32">
        <v>0</v>
      </c>
      <c r="F170" s="46">
        <f>F171</f>
        <v>121.4</v>
      </c>
      <c r="G170" s="46">
        <f>G171</f>
        <v>121.4</v>
      </c>
    </row>
    <row r="171" spans="1:10">
      <c r="A171" s="128" t="s">
        <v>113</v>
      </c>
      <c r="B171" s="35" t="s">
        <v>91</v>
      </c>
      <c r="C171" s="35" t="s">
        <v>54</v>
      </c>
      <c r="D171" s="48" t="s">
        <v>127</v>
      </c>
      <c r="E171" s="32">
        <v>0</v>
      </c>
      <c r="F171" s="43">
        <f>F172</f>
        <v>121.4</v>
      </c>
      <c r="G171" s="43">
        <f>G172</f>
        <v>121.4</v>
      </c>
    </row>
    <row r="172" spans="1:10" ht="57">
      <c r="A172" s="129" t="s">
        <v>114</v>
      </c>
      <c r="B172" s="39" t="s">
        <v>91</v>
      </c>
      <c r="C172" s="39" t="s">
        <v>54</v>
      </c>
      <c r="D172" s="118" t="s">
        <v>63</v>
      </c>
      <c r="E172" s="119">
        <v>0</v>
      </c>
      <c r="F172" s="41">
        <f>F174</f>
        <v>121.4</v>
      </c>
      <c r="G172" s="41">
        <f>G174</f>
        <v>121.4</v>
      </c>
    </row>
    <row r="173" spans="1:10" ht="30">
      <c r="A173" s="130" t="s">
        <v>160</v>
      </c>
      <c r="B173" s="35" t="s">
        <v>91</v>
      </c>
      <c r="C173" s="35" t="s">
        <v>54</v>
      </c>
      <c r="D173" s="48" t="s">
        <v>64</v>
      </c>
      <c r="E173" s="32">
        <v>0</v>
      </c>
      <c r="F173" s="43">
        <f t="shared" ref="F173:G175" si="15">F174</f>
        <v>121.4</v>
      </c>
      <c r="G173" s="43">
        <f t="shared" si="15"/>
        <v>121.4</v>
      </c>
    </row>
    <row r="174" spans="1:10" ht="30">
      <c r="A174" s="103" t="s">
        <v>46</v>
      </c>
      <c r="B174" s="35" t="s">
        <v>91</v>
      </c>
      <c r="C174" s="35" t="s">
        <v>54</v>
      </c>
      <c r="D174" s="48" t="s">
        <v>201</v>
      </c>
      <c r="E174" s="32">
        <v>0</v>
      </c>
      <c r="F174" s="43">
        <f t="shared" si="15"/>
        <v>121.4</v>
      </c>
      <c r="G174" s="43">
        <f t="shared" si="15"/>
        <v>121.4</v>
      </c>
    </row>
    <row r="175" spans="1:10">
      <c r="A175" s="103" t="s">
        <v>18</v>
      </c>
      <c r="B175" s="35" t="s">
        <v>91</v>
      </c>
      <c r="C175" s="35" t="s">
        <v>54</v>
      </c>
      <c r="D175" s="48" t="s">
        <v>201</v>
      </c>
      <c r="E175" s="49">
        <v>300</v>
      </c>
      <c r="F175" s="43">
        <f t="shared" si="15"/>
        <v>121.4</v>
      </c>
      <c r="G175" s="43">
        <f t="shared" si="15"/>
        <v>121.4</v>
      </c>
    </row>
    <row r="176" spans="1:10" ht="30">
      <c r="A176" s="56" t="s">
        <v>147</v>
      </c>
      <c r="B176" s="60">
        <v>10</v>
      </c>
      <c r="C176" s="60">
        <v>1</v>
      </c>
      <c r="D176" s="48" t="s">
        <v>201</v>
      </c>
      <c r="E176" s="49">
        <v>321</v>
      </c>
      <c r="F176" s="43">
        <v>121.4</v>
      </c>
      <c r="G176" s="43">
        <v>121.4</v>
      </c>
    </row>
    <row r="177" spans="1:8">
      <c r="A177" s="56" t="s">
        <v>161</v>
      </c>
      <c r="B177" s="60">
        <v>11</v>
      </c>
      <c r="C177" s="84" t="s">
        <v>56</v>
      </c>
      <c r="D177" s="48" t="s">
        <v>127</v>
      </c>
      <c r="E177" s="32">
        <v>0</v>
      </c>
      <c r="F177" s="43">
        <f t="shared" ref="F177:G182" si="16">F178</f>
        <v>22.8</v>
      </c>
      <c r="G177" s="43">
        <f t="shared" si="16"/>
        <v>22.8</v>
      </c>
    </row>
    <row r="178" spans="1:8">
      <c r="A178" s="56" t="s">
        <v>162</v>
      </c>
      <c r="B178" s="60">
        <v>11</v>
      </c>
      <c r="C178" s="35" t="s">
        <v>54</v>
      </c>
      <c r="D178" s="48" t="s">
        <v>127</v>
      </c>
      <c r="E178" s="32">
        <v>0</v>
      </c>
      <c r="F178" s="43">
        <f t="shared" si="16"/>
        <v>22.8</v>
      </c>
      <c r="G178" s="43">
        <f t="shared" si="16"/>
        <v>22.8</v>
      </c>
    </row>
    <row r="179" spans="1:8" ht="57">
      <c r="A179" s="132" t="s">
        <v>123</v>
      </c>
      <c r="B179" s="60">
        <v>11</v>
      </c>
      <c r="C179" s="35" t="s">
        <v>54</v>
      </c>
      <c r="D179" s="40" t="s">
        <v>124</v>
      </c>
      <c r="E179" s="119">
        <v>0</v>
      </c>
      <c r="F179" s="63">
        <f t="shared" si="16"/>
        <v>22.8</v>
      </c>
      <c r="G179" s="63">
        <f t="shared" si="16"/>
        <v>22.8</v>
      </c>
    </row>
    <row r="180" spans="1:8" ht="45">
      <c r="A180" s="88" t="s">
        <v>163</v>
      </c>
      <c r="B180" s="60">
        <v>11</v>
      </c>
      <c r="C180" s="35" t="s">
        <v>54</v>
      </c>
      <c r="D180" s="32" t="s">
        <v>106</v>
      </c>
      <c r="E180" s="32">
        <v>0</v>
      </c>
      <c r="F180" s="43">
        <f t="shared" si="16"/>
        <v>22.8</v>
      </c>
      <c r="G180" s="43">
        <f t="shared" si="16"/>
        <v>22.8</v>
      </c>
    </row>
    <row r="181" spans="1:8" ht="30">
      <c r="A181" s="54" t="s">
        <v>159</v>
      </c>
      <c r="B181" s="60">
        <v>11</v>
      </c>
      <c r="C181" s="35" t="s">
        <v>54</v>
      </c>
      <c r="D181" s="57" t="s">
        <v>143</v>
      </c>
      <c r="E181" s="32">
        <v>0</v>
      </c>
      <c r="F181" s="43">
        <f t="shared" si="16"/>
        <v>22.8</v>
      </c>
      <c r="G181" s="43">
        <f t="shared" si="16"/>
        <v>22.8</v>
      </c>
    </row>
    <row r="182" spans="1:8" ht="30">
      <c r="A182" s="88" t="s">
        <v>19</v>
      </c>
      <c r="B182" s="60">
        <v>11</v>
      </c>
      <c r="C182" s="35" t="s">
        <v>54</v>
      </c>
      <c r="D182" s="57" t="s">
        <v>143</v>
      </c>
      <c r="E182" s="66">
        <v>200</v>
      </c>
      <c r="F182" s="43">
        <f t="shared" si="16"/>
        <v>22.8</v>
      </c>
      <c r="G182" s="43">
        <f t="shared" si="16"/>
        <v>22.8</v>
      </c>
    </row>
    <row r="183" spans="1:8" ht="30">
      <c r="A183" s="88" t="s">
        <v>20</v>
      </c>
      <c r="B183" s="60">
        <v>11</v>
      </c>
      <c r="C183" s="35" t="s">
        <v>54</v>
      </c>
      <c r="D183" s="57" t="s">
        <v>143</v>
      </c>
      <c r="E183" s="66">
        <v>240</v>
      </c>
      <c r="F183" s="43">
        <v>22.8</v>
      </c>
      <c r="G183" s="43">
        <v>22.8</v>
      </c>
    </row>
    <row r="184" spans="1:8">
      <c r="A184" s="136" t="s">
        <v>111</v>
      </c>
      <c r="B184" s="140"/>
      <c r="C184" s="140"/>
      <c r="D184" s="140"/>
      <c r="E184" s="140"/>
      <c r="F184" s="141">
        <f>F177+F170+F147+F93+F65+F55+F12</f>
        <v>92481.600000000006</v>
      </c>
      <c r="G184" s="141">
        <f>G177+G170+G147+G93+G65+G55+G12</f>
        <v>94237.1</v>
      </c>
      <c r="H184" s="10"/>
    </row>
    <row r="185" spans="1:8">
      <c r="F185" s="5"/>
      <c r="G185" s="5"/>
    </row>
    <row r="186" spans="1:8">
      <c r="F186" s="139"/>
      <c r="G186" s="21"/>
    </row>
    <row r="187" spans="1:8">
      <c r="G187" s="12"/>
    </row>
    <row r="188" spans="1:8">
      <c r="F188" s="9"/>
      <c r="G188" s="9"/>
    </row>
    <row r="189" spans="1:8">
      <c r="F189" s="13"/>
      <c r="G189" s="13"/>
    </row>
    <row r="190" spans="1:8">
      <c r="F190" s="9"/>
      <c r="G190" s="8"/>
    </row>
    <row r="191" spans="1:8">
      <c r="F191" s="9"/>
    </row>
    <row r="194" spans="6:6">
      <c r="F194" s="9"/>
    </row>
    <row r="195" spans="6:6">
      <c r="F195" s="8"/>
    </row>
  </sheetData>
  <autoFilter ref="D12:D18"/>
  <mergeCells count="8">
    <mergeCell ref="A6:G6"/>
    <mergeCell ref="A7:G7"/>
    <mergeCell ref="A9:A10"/>
    <mergeCell ref="B9:B10"/>
    <mergeCell ref="C9:C10"/>
    <mergeCell ref="D9:D10"/>
    <mergeCell ref="E9:E10"/>
    <mergeCell ref="F9:G9"/>
  </mergeCells>
  <phoneticPr fontId="22" type="noConversion"/>
  <pageMargins left="0.78740157480314965" right="0.39370078740157483" top="0.78740157480314965" bottom="0.78740157480314965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9</vt:lpstr>
      <vt:lpstr>Приложение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2014-12-29T06:20:03Z</cp:lastPrinted>
  <dcterms:created xsi:type="dcterms:W3CDTF">2006-09-28T05:33:49Z</dcterms:created>
  <dcterms:modified xsi:type="dcterms:W3CDTF">2015-01-14T09:27:55Z</dcterms:modified>
</cp:coreProperties>
</file>